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3" documentId="8_{16EE8638-60B5-4DBA-9D52-5CAF9E74E476}" xr6:coauthVersionLast="47" xr6:coauthVersionMax="47" xr10:uidLastSave="{334EEC61-5AEA-4ABA-9DF1-869C6AFFE499}"/>
  <bookViews>
    <workbookView xWindow="-28920" yWindow="-120" windowWidth="29040" windowHeight="15720" xr2:uid="{F50EBDA9-D3C2-4A16-A62E-8F1E62F34F40}"/>
  </bookViews>
  <sheets>
    <sheet name="Sven Fin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3" i="5" l="1"/>
  <c r="B53" i="5"/>
  <c r="C53" i="5"/>
  <c r="A52" i="5"/>
  <c r="B52" i="5"/>
  <c r="P6" i="3" s="1" a="1"/>
  <c r="P6" i="3" s="1"/>
  <c r="C52" i="5"/>
  <c r="A51" i="5"/>
  <c r="B51" i="5"/>
  <c r="C51" i="5"/>
  <c r="A50" i="5"/>
  <c r="B50" i="5"/>
  <c r="C50" i="5"/>
  <c r="A49" i="5"/>
  <c r="B49" i="5"/>
  <c r="C49" i="5"/>
  <c r="A48" i="5"/>
  <c r="B48" i="5"/>
  <c r="C48" i="5"/>
  <c r="N11" i="3" a="1"/>
  <c r="N11" i="3" s="1"/>
  <c r="R10" i="3" a="1"/>
  <c r="R10" i="3" s="1"/>
  <c r="P9" i="3" a="1"/>
  <c r="P9" i="3" s="1"/>
  <c r="R7" i="3" a="1"/>
  <c r="R7" i="3" s="1"/>
  <c r="P7" i="3" a="1"/>
  <c r="P7" i="3" s="1"/>
  <c r="R6" i="3" a="1"/>
  <c r="R6"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7" i="5"/>
  <c r="B47" i="5"/>
  <c r="C47"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3" i="5"/>
  <c r="V12" i="3"/>
  <c r="B3" i="5"/>
  <c r="AB9" i="3"/>
  <c r="AB8" i="3"/>
  <c r="AB7" i="3"/>
  <c r="AB6" i="3"/>
  <c r="P11" i="3" l="1" a="1"/>
  <c r="P11" i="3" s="1"/>
  <c r="R11" i="3" a="1"/>
  <c r="R11" i="3" s="1"/>
  <c r="R5" i="3" a="1"/>
  <c r="R5" i="3" s="1"/>
  <c r="R14" i="3" a="1"/>
  <c r="R14" i="3" s="1"/>
  <c r="N7" i="3" a="1"/>
  <c r="N7" i="3" s="1"/>
  <c r="N9" i="3" a="1"/>
  <c r="N9" i="3" s="1"/>
  <c r="N8" i="3" a="1"/>
  <c r="N8" i="3" s="1"/>
  <c r="R8" i="3" a="1"/>
  <c r="R8" i="3" s="1"/>
  <c r="P10" i="3" a="1"/>
  <c r="P10" i="3" s="1"/>
  <c r="R12" i="3" a="1"/>
  <c r="R12" i="3" s="1"/>
  <c r="P13" i="3" a="1"/>
  <c r="P13" i="3" s="1"/>
  <c r="R13" i="3" a="1"/>
  <c r="R13" i="3" s="1"/>
  <c r="P5" i="3" a="1"/>
  <c r="P5" i="3" s="1"/>
  <c r="N6" i="3" a="1"/>
  <c r="N6" i="3" s="1"/>
  <c r="R9" i="3" a="1"/>
  <c r="R9" i="3" s="1"/>
  <c r="N10" i="3" a="1"/>
  <c r="N10" i="3" s="1"/>
  <c r="N12" i="3" a="1"/>
  <c r="N12" i="3" s="1"/>
  <c r="P12" i="3" a="1"/>
  <c r="P12" i="3" s="1"/>
  <c r="N13" i="3" a="1"/>
  <c r="N13" i="3" s="1"/>
  <c r="N14" i="3" a="1"/>
  <c r="N14" i="3" s="1"/>
  <c r="P14" i="3" a="1"/>
  <c r="P14" i="3" s="1"/>
  <c r="P8" i="3" a="1"/>
  <c r="P8"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51" i="2"/>
  <c r="AL1431" i="2"/>
  <c r="AL1411" i="2"/>
  <c r="AL1391" i="2"/>
  <c r="AL1371" i="2"/>
  <c r="AL1351" i="2"/>
  <c r="AL1331" i="2"/>
  <c r="AL1311" i="2"/>
  <c r="AL1499" i="2"/>
  <c r="AL1476" i="2"/>
  <c r="AL1453" i="2"/>
  <c r="AL1428" i="2"/>
  <c r="AL1405" i="2"/>
  <c r="AL1382" i="2"/>
  <c r="AL1358" i="2"/>
  <c r="AL1335" i="2"/>
  <c r="AL1310" i="2"/>
  <c r="AL1288" i="2"/>
  <c r="AL1266" i="2"/>
  <c r="AL1244" i="2"/>
  <c r="AL1222" i="2"/>
  <c r="AL1199" i="2"/>
  <c r="AL1177" i="2"/>
  <c r="AL1155" i="2"/>
  <c r="AL1133" i="2"/>
  <c r="AL1110" i="2"/>
  <c r="AL1088" i="2"/>
  <c r="AL1066" i="2"/>
  <c r="AL1044" i="2"/>
  <c r="AL1022" i="2"/>
  <c r="AL999" i="2"/>
  <c r="AL977" i="2"/>
  <c r="AL955" i="2"/>
  <c r="AL933" i="2"/>
  <c r="AL910" i="2"/>
  <c r="AL888" i="2"/>
  <c r="AL866" i="2"/>
  <c r="AL844" i="2"/>
  <c r="AL822" i="2"/>
  <c r="AL799" i="2"/>
  <c r="AL777" i="2"/>
  <c r="AL755" i="2"/>
  <c r="AL733" i="2"/>
  <c r="AL710" i="2"/>
  <c r="AL688" i="2"/>
  <c r="AL666" i="2"/>
  <c r="AL644" i="2"/>
  <c r="AL622" i="2"/>
  <c r="AL599" i="2"/>
  <c r="AL577" i="2"/>
  <c r="AL555" i="2"/>
  <c r="AL533" i="2"/>
  <c r="AL510" i="2"/>
  <c r="AL488" i="2"/>
  <c r="AL466" i="2"/>
  <c r="AL444" i="2"/>
  <c r="AL422" i="2"/>
  <c r="AL399" i="2"/>
  <c r="AL377" i="2"/>
  <c r="AL355" i="2"/>
  <c r="AL333" i="2"/>
  <c r="AL310" i="2"/>
  <c r="AL288" i="2"/>
  <c r="AL266" i="2"/>
  <c r="AL244" i="2"/>
  <c r="AL222" i="2"/>
  <c r="AL199" i="2"/>
  <c r="AL177" i="2"/>
  <c r="AL155" i="2"/>
  <c r="AL133" i="2"/>
  <c r="AL110" i="2"/>
  <c r="AL88" i="2"/>
  <c r="AL66" i="2"/>
  <c r="AL44" i="2"/>
  <c r="AL22" i="2"/>
  <c r="AL1498" i="2"/>
  <c r="AL1450" i="2"/>
  <c r="AL1427" i="2"/>
  <c r="AL1404" i="2"/>
  <c r="AL1381" i="2"/>
  <c r="AL1357" i="2"/>
  <c r="AL1334" i="2"/>
  <c r="AL1309" i="2"/>
  <c r="AL1287" i="2"/>
  <c r="AL1265" i="2"/>
  <c r="AL1243" i="2"/>
  <c r="AL1221" i="2"/>
  <c r="AL1198" i="2"/>
  <c r="AL1176" i="2"/>
  <c r="AL1154" i="2"/>
  <c r="AL1131" i="2"/>
  <c r="AL1109" i="2"/>
  <c r="AL1087" i="2"/>
  <c r="AL1475" i="2"/>
  <c r="AL1497" i="2"/>
  <c r="AL1496" i="2"/>
  <c r="AL1469" i="2"/>
  <c r="AL1444" i="2"/>
  <c r="AL1418" i="2"/>
  <c r="AL1393" i="2"/>
  <c r="AL1366" i="2"/>
  <c r="AL1341" i="2"/>
  <c r="AL1315" i="2"/>
  <c r="AL1289" i="2"/>
  <c r="AL1263" i="2"/>
  <c r="AL1238" i="2"/>
  <c r="AL1214" i="2"/>
  <c r="AL1189" i="2"/>
  <c r="AL1165" i="2"/>
  <c r="AL1141" i="2"/>
  <c r="AL1116" i="2"/>
  <c r="AL1091" i="2"/>
  <c r="AL1067" i="2"/>
  <c r="AL1043" i="2"/>
  <c r="AL1019" i="2"/>
  <c r="AL996" i="2"/>
  <c r="AL973" i="2"/>
  <c r="AL949" i="2"/>
  <c r="AL926" i="2"/>
  <c r="AL903" i="2"/>
  <c r="AL879" i="2"/>
  <c r="AL856" i="2"/>
  <c r="AL833" i="2"/>
  <c r="AL809" i="2"/>
  <c r="AL786" i="2"/>
  <c r="AL763" i="2"/>
  <c r="AL739" i="2"/>
  <c r="AL716" i="2"/>
  <c r="AL693" i="2"/>
  <c r="AL669" i="2"/>
  <c r="AL646" i="2"/>
  <c r="AL623" i="2"/>
  <c r="AL598" i="2"/>
  <c r="AL575" i="2"/>
  <c r="AL551" i="2"/>
  <c r="AL528" i="2"/>
  <c r="AL505" i="2"/>
  <c r="AL482" i="2"/>
  <c r="AL458" i="2"/>
  <c r="AL435" i="2"/>
  <c r="AL1494" i="2"/>
  <c r="AL1467" i="2"/>
  <c r="AL1442" i="2"/>
  <c r="AL1416" i="2"/>
  <c r="AL1389" i="2"/>
  <c r="AL1364" i="2"/>
  <c r="AL1338" i="2"/>
  <c r="AL1313" i="2"/>
  <c r="AL1285" i="2"/>
  <c r="AL1261" i="2"/>
  <c r="AL1236" i="2"/>
  <c r="AL1211" i="2"/>
  <c r="AL1187" i="2"/>
  <c r="AL1163" i="2"/>
  <c r="AL1138" i="2"/>
  <c r="AL1114" i="2"/>
  <c r="AL1089" i="2"/>
  <c r="AL1064" i="2"/>
  <c r="AL1041" i="2"/>
  <c r="AL1017" i="2"/>
  <c r="AL994" i="2"/>
  <c r="AL970" i="2"/>
  <c r="AL947" i="2"/>
  <c r="AL924" i="2"/>
  <c r="AL901" i="2"/>
  <c r="AL877" i="2"/>
  <c r="AL854" i="2"/>
  <c r="AL830" i="2"/>
  <c r="AL807" i="2"/>
  <c r="AL784" i="2"/>
  <c r="AL761" i="2"/>
  <c r="AL737" i="2"/>
  <c r="AL714" i="2"/>
  <c r="AL690" i="2"/>
  <c r="AL667" i="2"/>
  <c r="AL643" i="2"/>
  <c r="AL619" i="2"/>
  <c r="AL596" i="2"/>
  <c r="AL573" i="2"/>
  <c r="AL549" i="2"/>
  <c r="AL526" i="2"/>
  <c r="AL503" i="2"/>
  <c r="AL479" i="2"/>
  <c r="AL456" i="2"/>
  <c r="AL433" i="2"/>
  <c r="AL1486" i="2"/>
  <c r="AL1461" i="2"/>
  <c r="AL1435" i="2"/>
  <c r="AL1408" i="2"/>
  <c r="AL1383" i="2"/>
  <c r="AL1355" i="2"/>
  <c r="AL1328" i="2"/>
  <c r="AL1303" i="2"/>
  <c r="AL1278" i="2"/>
  <c r="AL1254" i="2"/>
  <c r="AL1229" i="2"/>
  <c r="AL1205" i="2"/>
  <c r="AL1181" i="2"/>
  <c r="AL1156" i="2"/>
  <c r="AL1129" i="2"/>
  <c r="AL1105" i="2"/>
  <c r="AL1081" i="2"/>
  <c r="AL1057" i="2"/>
  <c r="AL1034" i="2"/>
  <c r="AL1010" i="2"/>
  <c r="AL987" i="2"/>
  <c r="AL964" i="2"/>
  <c r="AL941" i="2"/>
  <c r="AL917" i="2"/>
  <c r="AL894" i="2"/>
  <c r="AL870" i="2"/>
  <c r="AL847" i="2"/>
  <c r="AL824" i="2"/>
  <c r="AL801" i="2"/>
  <c r="AL776" i="2"/>
  <c r="AL753" i="2"/>
  <c r="AL729" i="2"/>
  <c r="AL706" i="2"/>
  <c r="AL683" i="2"/>
  <c r="AL659" i="2"/>
  <c r="AL636" i="2"/>
  <c r="AL613" i="2"/>
  <c r="AL589" i="2"/>
  <c r="AL566" i="2"/>
  <c r="AL543" i="2"/>
  <c r="AL519" i="2"/>
  <c r="AL496" i="2"/>
  <c r="AL473" i="2"/>
  <c r="AL449" i="2"/>
  <c r="AL426" i="2"/>
  <c r="AL403" i="2"/>
  <c r="AL379" i="2"/>
  <c r="AL356" i="2"/>
  <c r="AL331" i="2"/>
  <c r="AL308" i="2"/>
  <c r="AL285" i="2"/>
  <c r="AL262" i="2"/>
  <c r="AL238" i="2"/>
  <c r="AL215" i="2"/>
  <c r="AL191" i="2"/>
  <c r="AL168" i="2"/>
  <c r="AL145" i="2"/>
  <c r="AL122" i="2"/>
  <c r="AL98" i="2"/>
  <c r="AL75" i="2"/>
  <c r="AL51" i="2"/>
  <c r="AL28" i="2"/>
  <c r="AL5" i="2"/>
  <c r="AL1485" i="2"/>
  <c r="AL1459" i="2"/>
  <c r="AL1434" i="2"/>
  <c r="AL1407" i="2"/>
  <c r="AL1379" i="2"/>
  <c r="AL1354" i="2"/>
  <c r="AL1327" i="2"/>
  <c r="AL1302" i="2"/>
  <c r="AL1277" i="2"/>
  <c r="AL1253" i="2"/>
  <c r="AL1228" i="2"/>
  <c r="AL1204" i="2"/>
  <c r="AL1179" i="2"/>
  <c r="AL1153" i="2"/>
  <c r="AL1128" i="2"/>
  <c r="AL1104" i="2"/>
  <c r="AL1079" i="2"/>
  <c r="AL1056" i="2"/>
  <c r="AL1033" i="2"/>
  <c r="AL1009" i="2"/>
  <c r="AL986" i="2"/>
  <c r="AL963" i="2"/>
  <c r="AL939" i="2"/>
  <c r="AL916" i="2"/>
  <c r="AL893" i="2"/>
  <c r="AL869" i="2"/>
  <c r="AL846" i="2"/>
  <c r="AL823" i="2"/>
  <c r="AL798" i="2"/>
  <c r="AL775" i="2"/>
  <c r="AL751" i="2"/>
  <c r="AL728" i="2"/>
  <c r="AL705" i="2"/>
  <c r="AL682" i="2"/>
  <c r="AL658" i="2"/>
  <c r="AL635" i="2"/>
  <c r="AL611" i="2"/>
  <c r="AL588" i="2"/>
  <c r="AL565" i="2"/>
  <c r="AL542" i="2"/>
  <c r="AL518" i="2"/>
  <c r="AL495" i="2"/>
  <c r="AL471" i="2"/>
  <c r="AL448" i="2"/>
  <c r="AL425" i="2"/>
  <c r="AL402" i="2"/>
  <c r="AL378" i="2"/>
  <c r="AL354" i="2"/>
  <c r="AL330" i="2"/>
  <c r="AL307" i="2"/>
  <c r="AL284" i="2"/>
  <c r="AL261" i="2"/>
  <c r="AL237" i="2"/>
  <c r="AL214" i="2"/>
  <c r="AL190" i="2"/>
  <c r="AL167" i="2"/>
  <c r="AL144" i="2"/>
  <c r="AL121" i="2"/>
  <c r="AL97" i="2"/>
  <c r="AL74" i="2"/>
  <c r="AL50" i="2"/>
  <c r="AL27" i="2"/>
  <c r="AL4" i="2"/>
  <c r="AL1484" i="2"/>
  <c r="AL1458" i="2"/>
  <c r="AL1433" i="2"/>
  <c r="AL1406" i="2"/>
  <c r="AL1378" i="2"/>
  <c r="AL1353" i="2"/>
  <c r="AL1326" i="2"/>
  <c r="AL1301" i="2"/>
  <c r="AL1276" i="2"/>
  <c r="AL1251" i="2"/>
  <c r="AL1227" i="2"/>
  <c r="AL1203" i="2"/>
  <c r="AL1178" i="2"/>
  <c r="AL1151" i="2"/>
  <c r="AL1127" i="2"/>
  <c r="AL1103" i="2"/>
  <c r="AL1078" i="2"/>
  <c r="AL1055" i="2"/>
  <c r="AL1031" i="2"/>
  <c r="AL1008" i="2"/>
  <c r="AL985" i="2"/>
  <c r="AL962" i="2"/>
  <c r="AL938" i="2"/>
  <c r="AL915" i="2"/>
  <c r="AL891" i="2"/>
  <c r="AL868" i="2"/>
  <c r="AL845" i="2"/>
  <c r="AL821" i="2"/>
  <c r="AL797" i="2"/>
  <c r="AL774" i="2"/>
  <c r="AL750" i="2"/>
  <c r="AL727" i="2"/>
  <c r="AL704" i="2"/>
  <c r="AL681" i="2"/>
  <c r="AL657" i="2"/>
  <c r="AL634" i="2"/>
  <c r="AL610" i="2"/>
  <c r="AL587" i="2"/>
  <c r="AL564" i="2"/>
  <c r="AL541" i="2"/>
  <c r="AL517" i="2"/>
  <c r="AL494" i="2"/>
  <c r="AL470" i="2"/>
  <c r="AL447" i="2"/>
  <c r="AL1495" i="2"/>
  <c r="AL1462" i="2"/>
  <c r="AL1424" i="2"/>
  <c r="AL1390" i="2"/>
  <c r="AL1356" i="2"/>
  <c r="AL1321" i="2"/>
  <c r="AL1286" i="2"/>
  <c r="AL1255" i="2"/>
  <c r="AL1219" i="2"/>
  <c r="AL1188" i="2"/>
  <c r="AL1157" i="2"/>
  <c r="AL1122" i="2"/>
  <c r="AL1090" i="2"/>
  <c r="AL1058" i="2"/>
  <c r="AL1026" i="2"/>
  <c r="AL995" i="2"/>
  <c r="AL965" i="2"/>
  <c r="AL931" i="2"/>
  <c r="AL902" i="2"/>
  <c r="AL871" i="2"/>
  <c r="AL838" i="2"/>
  <c r="AL808" i="2"/>
  <c r="AL778" i="2"/>
  <c r="AL745" i="2"/>
  <c r="AL715" i="2"/>
  <c r="AL684" i="2"/>
  <c r="AL651" i="2"/>
  <c r="AL621" i="2"/>
  <c r="AL590" i="2"/>
  <c r="AL558" i="2"/>
  <c r="AL527" i="2"/>
  <c r="AL497" i="2"/>
  <c r="AL464" i="2"/>
  <c r="AL434" i="2"/>
  <c r="AL407" i="2"/>
  <c r="AL382" i="2"/>
  <c r="AL353" i="2"/>
  <c r="AL327" i="2"/>
  <c r="AL302" i="2"/>
  <c r="AL276" i="2"/>
  <c r="AL250" i="2"/>
  <c r="AL225" i="2"/>
  <c r="AL198" i="2"/>
  <c r="AL173" i="2"/>
  <c r="AL147" i="2"/>
  <c r="AL119" i="2"/>
  <c r="AL94" i="2"/>
  <c r="AL68" i="2"/>
  <c r="AL42" i="2"/>
  <c r="AL16" i="2"/>
  <c r="AL1051" i="2"/>
  <c r="AL169" i="2"/>
  <c r="AL1493" i="2"/>
  <c r="AL1457" i="2"/>
  <c r="AL1423" i="2"/>
  <c r="AL1388" i="2"/>
  <c r="AL1350" i="2"/>
  <c r="AL1319" i="2"/>
  <c r="AL1284" i="2"/>
  <c r="AL1250" i="2"/>
  <c r="AL1218" i="2"/>
  <c r="AL1186" i="2"/>
  <c r="AL1150" i="2"/>
  <c r="AL1121" i="2"/>
  <c r="AL1086" i="2"/>
  <c r="AL1054" i="2"/>
  <c r="AL1025" i="2"/>
  <c r="AL993" i="2"/>
  <c r="AL961" i="2"/>
  <c r="AL930" i="2"/>
  <c r="AL899" i="2"/>
  <c r="AL867" i="2"/>
  <c r="AL837" i="2"/>
  <c r="AL806" i="2"/>
  <c r="AL773" i="2"/>
  <c r="AL744" i="2"/>
  <c r="AL713" i="2"/>
  <c r="AL679" i="2"/>
  <c r="AL650" i="2"/>
  <c r="AL618" i="2"/>
  <c r="AL586" i="2"/>
  <c r="AL557" i="2"/>
  <c r="AL525" i="2"/>
  <c r="AL493" i="2"/>
  <c r="AL463" i="2"/>
  <c r="AL431" i="2"/>
  <c r="AL406" i="2"/>
  <c r="AL381" i="2"/>
  <c r="AL351" i="2"/>
  <c r="AL326" i="2"/>
  <c r="AL301" i="2"/>
  <c r="AL275" i="2"/>
  <c r="AL249" i="2"/>
  <c r="AL224" i="2"/>
  <c r="AL197" i="2"/>
  <c r="AL171" i="2"/>
  <c r="AL146" i="2"/>
  <c r="AL118" i="2"/>
  <c r="AL93" i="2"/>
  <c r="AL67" i="2"/>
  <c r="AL41" i="2"/>
  <c r="AL15" i="2"/>
  <c r="AL143" i="2"/>
  <c r="AL91" i="2"/>
  <c r="AL65" i="2"/>
  <c r="AL39" i="2"/>
  <c r="AL14" i="2"/>
  <c r="AL1489" i="2"/>
  <c r="AL1421" i="2"/>
  <c r="AL1386" i="2"/>
  <c r="AL1317" i="2"/>
  <c r="AL1248" i="2"/>
  <c r="AL1184" i="2"/>
  <c r="AL1118" i="2"/>
  <c r="AL990" i="2"/>
  <c r="AL835" i="2"/>
  <c r="AL616" i="2"/>
  <c r="AL324" i="2"/>
  <c r="AL1490" i="2"/>
  <c r="AL1456" i="2"/>
  <c r="AL1422" i="2"/>
  <c r="AL1387" i="2"/>
  <c r="AL1349" i="2"/>
  <c r="AL1318" i="2"/>
  <c r="AL1283" i="2"/>
  <c r="AL1249" i="2"/>
  <c r="AL1217" i="2"/>
  <c r="AL1185" i="2"/>
  <c r="AL1149" i="2"/>
  <c r="AL1119" i="2"/>
  <c r="AL1085" i="2"/>
  <c r="AL1053" i="2"/>
  <c r="AL1024" i="2"/>
  <c r="AL991" i="2"/>
  <c r="AL959" i="2"/>
  <c r="AL929" i="2"/>
  <c r="AL898" i="2"/>
  <c r="AL865" i="2"/>
  <c r="AL836" i="2"/>
  <c r="AL805" i="2"/>
  <c r="AL771" i="2"/>
  <c r="AL743" i="2"/>
  <c r="AL711" i="2"/>
  <c r="AL678" i="2"/>
  <c r="AL649" i="2"/>
  <c r="AL617" i="2"/>
  <c r="AL585" i="2"/>
  <c r="AL556" i="2"/>
  <c r="AL524" i="2"/>
  <c r="AL491" i="2"/>
  <c r="AL462" i="2"/>
  <c r="AL430" i="2"/>
  <c r="AL405" i="2"/>
  <c r="AL376" i="2"/>
  <c r="AL350" i="2"/>
  <c r="AL325" i="2"/>
  <c r="AL299" i="2"/>
  <c r="AL274" i="2"/>
  <c r="AL248" i="2"/>
  <c r="AL223" i="2"/>
  <c r="AL196" i="2"/>
  <c r="AL170" i="2"/>
  <c r="AL117" i="2"/>
  <c r="AL1455" i="2"/>
  <c r="AL1348" i="2"/>
  <c r="AL1282" i="2"/>
  <c r="AL1216" i="2"/>
  <c r="AL1148" i="2"/>
  <c r="AL1084" i="2"/>
  <c r="AL1023" i="2"/>
  <c r="AL958" i="2"/>
  <c r="AL928" i="2"/>
  <c r="AL897" i="2"/>
  <c r="AL864" i="2"/>
  <c r="AL804" i="2"/>
  <c r="AL770" i="2"/>
  <c r="AL742" i="2"/>
  <c r="AL709" i="2"/>
  <c r="AL677" i="2"/>
  <c r="AL648" i="2"/>
  <c r="AL584" i="2"/>
  <c r="AL554" i="2"/>
  <c r="AL523" i="2"/>
  <c r="AL490" i="2"/>
  <c r="AL461" i="2"/>
  <c r="AL429" i="2"/>
  <c r="AL404" i="2"/>
  <c r="AL375" i="2"/>
  <c r="AL349" i="2"/>
  <c r="AL298" i="2"/>
  <c r="AL273" i="2"/>
  <c r="AL247" i="2"/>
  <c r="AL221" i="2"/>
  <c r="AL195" i="2"/>
  <c r="AL142" i="2"/>
  <c r="AL116" i="2"/>
  <c r="AL90" i="2"/>
  <c r="AL64" i="2"/>
  <c r="AL38" i="2"/>
  <c r="AL13" i="2"/>
  <c r="AL1488" i="2"/>
  <c r="AL1385" i="2"/>
  <c r="AL1347" i="2"/>
  <c r="AL1487" i="2"/>
  <c r="AL1481" i="2"/>
  <c r="AL1446" i="2"/>
  <c r="AL1413" i="2"/>
  <c r="AL1375" i="2"/>
  <c r="AL1343" i="2"/>
  <c r="AL1306" i="2"/>
  <c r="AL1273" i="2"/>
  <c r="AL1241" i="2"/>
  <c r="AL1208" i="2"/>
  <c r="AL1173" i="2"/>
  <c r="AL1143" i="2"/>
  <c r="AL1108" i="2"/>
  <c r="AL1075" i="2"/>
  <c r="AL1046" i="2"/>
  <c r="AL1014" i="2"/>
  <c r="AL982" i="2"/>
  <c r="AL951" i="2"/>
  <c r="AL921" i="2"/>
  <c r="AL887" i="2"/>
  <c r="AL858" i="2"/>
  <c r="AL827" i="2"/>
  <c r="AL794" i="2"/>
  <c r="AL765" i="2"/>
  <c r="AL734" i="2"/>
  <c r="AL701" i="2"/>
  <c r="AL671" i="2"/>
  <c r="AL639" i="2"/>
  <c r="AL607" i="2"/>
  <c r="AL578" i="2"/>
  <c r="AL546" i="2"/>
  <c r="AL514" i="2"/>
  <c r="AL484" i="2"/>
  <c r="AL453" i="2"/>
  <c r="AL421" i="2"/>
  <c r="AL395" i="2"/>
  <c r="AL369" i="2"/>
  <c r="AL344" i="2"/>
  <c r="AL318" i="2"/>
  <c r="AL293" i="2"/>
  <c r="AL267" i="2"/>
  <c r="AL241" i="2"/>
  <c r="AL213" i="2"/>
  <c r="AL187" i="2"/>
  <c r="AL162" i="2"/>
  <c r="AL136" i="2"/>
  <c r="AL109" i="2"/>
  <c r="AL84" i="2"/>
  <c r="AL58" i="2"/>
  <c r="AL33" i="2"/>
  <c r="AL7" i="2"/>
  <c r="AL1479" i="2"/>
  <c r="AL1445" i="2"/>
  <c r="AL1410" i="2"/>
  <c r="AL1374" i="2"/>
  <c r="AL1342" i="2"/>
  <c r="AL1305" i="2"/>
  <c r="AL1271" i="2"/>
  <c r="AL1239" i="2"/>
  <c r="AL1207" i="2"/>
  <c r="AL1171" i="2"/>
  <c r="AL1142" i="2"/>
  <c r="AL1107" i="2"/>
  <c r="AL1074" i="2"/>
  <c r="AL1045" i="2"/>
  <c r="AL1013" i="2"/>
  <c r="AL981" i="2"/>
  <c r="AL950" i="2"/>
  <c r="AL919" i="2"/>
  <c r="AL886" i="2"/>
  <c r="AL857" i="2"/>
  <c r="AL826" i="2"/>
  <c r="AL793" i="2"/>
  <c r="AL764" i="2"/>
  <c r="AL731" i="2"/>
  <c r="AL699" i="2"/>
  <c r="AL670" i="2"/>
  <c r="AL638" i="2"/>
  <c r="AL606" i="2"/>
  <c r="AL576" i="2"/>
  <c r="AL545" i="2"/>
  <c r="AL513" i="2"/>
  <c r="AL483" i="2"/>
  <c r="AL451" i="2"/>
  <c r="AL419" i="2"/>
  <c r="AL394" i="2"/>
  <c r="AL368" i="2"/>
  <c r="AL343" i="2"/>
  <c r="AL317" i="2"/>
  <c r="AL291" i="2"/>
  <c r="AL265" i="2"/>
  <c r="AL239" i="2"/>
  <c r="AL211" i="2"/>
  <c r="AL186" i="2"/>
  <c r="AL161" i="2"/>
  <c r="AL135" i="2"/>
  <c r="AL108" i="2"/>
  <c r="AL83" i="2"/>
  <c r="AL57" i="2"/>
  <c r="AL31" i="2"/>
  <c r="AL6" i="2"/>
  <c r="AL1482" i="2"/>
  <c r="AL1436" i="2"/>
  <c r="AL1377" i="2"/>
  <c r="AL1329" i="2"/>
  <c r="AL1279" i="2"/>
  <c r="AL1233" i="2"/>
  <c r="AL1190" i="2"/>
  <c r="AL1137" i="2"/>
  <c r="AL1095" i="2"/>
  <c r="AL1047" i="2"/>
  <c r="AL1003" i="2"/>
  <c r="AL956" i="2"/>
  <c r="AL911" i="2"/>
  <c r="AL873" i="2"/>
  <c r="AL819" i="2"/>
  <c r="AL782" i="2"/>
  <c r="AL735" i="2"/>
  <c r="AL691" i="2"/>
  <c r="AL645" i="2"/>
  <c r="AL602" i="2"/>
  <c r="AL559" i="2"/>
  <c r="AL509" i="2"/>
  <c r="AL468" i="2"/>
  <c r="AL423" i="2"/>
  <c r="AL387" i="2"/>
  <c r="AL347" i="2"/>
  <c r="AL313" i="2"/>
  <c r="AL277" i="2"/>
  <c r="AL235" i="2"/>
  <c r="AL203" i="2"/>
  <c r="AL163" i="2"/>
  <c r="AL127" i="2"/>
  <c r="AL87" i="2"/>
  <c r="AL53" i="2"/>
  <c r="AL17" i="2"/>
  <c r="AL1478" i="2"/>
  <c r="AL1430" i="2"/>
  <c r="AL1376" i="2"/>
  <c r="AL1325" i="2"/>
  <c r="AL1275" i="2"/>
  <c r="AL1231" i="2"/>
  <c r="AL1183" i="2"/>
  <c r="AL1136" i="2"/>
  <c r="AL1094" i="2"/>
  <c r="AL1042" i="2"/>
  <c r="AL1002" i="2"/>
  <c r="AL954" i="2"/>
  <c r="AL909" i="2"/>
  <c r="AL863" i="2"/>
  <c r="AL818" i="2"/>
  <c r="AL781" i="2"/>
  <c r="AL730" i="2"/>
  <c r="AL689" i="2"/>
  <c r="AL642" i="2"/>
  <c r="AL601" i="2"/>
  <c r="AL553" i="2"/>
  <c r="AL508" i="2"/>
  <c r="AL467" i="2"/>
  <c r="AL418" i="2"/>
  <c r="AL386" i="2"/>
  <c r="AL346" i="2"/>
  <c r="AL311" i="2"/>
  <c r="AL271" i="2"/>
  <c r="AL234" i="2"/>
  <c r="AL202" i="2"/>
  <c r="AL159" i="2"/>
  <c r="AL126" i="2"/>
  <c r="AL86" i="2"/>
  <c r="AL49" i="2"/>
  <c r="AL11" i="2"/>
  <c r="AL1477" i="2"/>
  <c r="AL1429" i="2"/>
  <c r="AL1373" i="2"/>
  <c r="AL1324" i="2"/>
  <c r="AL1274" i="2"/>
  <c r="AL1230" i="2"/>
  <c r="AL1182" i="2"/>
  <c r="AL1135" i="2"/>
  <c r="AL1093" i="2"/>
  <c r="AL1039" i="2"/>
  <c r="AL1001" i="2"/>
  <c r="AL953" i="2"/>
  <c r="AL908" i="2"/>
  <c r="AL862" i="2"/>
  <c r="AL817" i="2"/>
  <c r="AL1483" i="2"/>
  <c r="AL1419" i="2"/>
  <c r="AL1363" i="2"/>
  <c r="AL1298" i="2"/>
  <c r="AL1246" i="2"/>
  <c r="AL1194" i="2"/>
  <c r="AL1134" i="2"/>
  <c r="AL1076" i="2"/>
  <c r="AL1028" i="2"/>
  <c r="AL975" i="2"/>
  <c r="AL923" i="2"/>
  <c r="AL875" i="2"/>
  <c r="AL815" i="2"/>
  <c r="AL766" i="2"/>
  <c r="AL719" i="2"/>
  <c r="AL665" i="2"/>
  <c r="AL624" i="2"/>
  <c r="AL569" i="2"/>
  <c r="AL521" i="2"/>
  <c r="AL474" i="2"/>
  <c r="AL417" i="2"/>
  <c r="AL383" i="2"/>
  <c r="AL338" i="2"/>
  <c r="AL296" i="2"/>
  <c r="AL256" i="2"/>
  <c r="AL216" i="2"/>
  <c r="AL176" i="2"/>
  <c r="AL131" i="2"/>
  <c r="AL95" i="2"/>
  <c r="AL48" i="2"/>
  <c r="AL8" i="2"/>
  <c r="AL89" i="2"/>
  <c r="AL47" i="2"/>
  <c r="AL1473" i="2"/>
  <c r="AL1361" i="2"/>
  <c r="AL1296" i="2"/>
  <c r="AL1242" i="2"/>
  <c r="AL1191" i="2"/>
  <c r="AL1126" i="2"/>
  <c r="AL1021" i="2"/>
  <c r="AL971" i="2"/>
  <c r="AL918" i="2"/>
  <c r="AL813" i="2"/>
  <c r="AL759" i="2"/>
  <c r="AL663" i="2"/>
  <c r="AL614" i="2"/>
  <c r="AL515" i="2"/>
  <c r="AL415" i="2"/>
  <c r="AL336" i="2"/>
  <c r="AL254" i="2"/>
  <c r="AL174" i="2"/>
  <c r="AL85" i="2"/>
  <c r="AL2" i="2"/>
  <c r="AL1470" i="2"/>
  <c r="AL1070" i="2"/>
  <c r="AL811" i="2"/>
  <c r="AL609" i="2"/>
  <c r="AL414" i="2"/>
  <c r="AL290" i="2"/>
  <c r="AL166" i="2"/>
  <c r="AL45" i="2"/>
  <c r="AL1409" i="2"/>
  <c r="AL1294" i="2"/>
  <c r="AL1174" i="2"/>
  <c r="AL1124" i="2"/>
  <c r="AL1069" i="2"/>
  <c r="AL968" i="2"/>
  <c r="AL913" i="2"/>
  <c r="AL810" i="2"/>
  <c r="AL757" i="2"/>
  <c r="AL661" i="2"/>
  <c r="AL608" i="2"/>
  <c r="AL507" i="2"/>
  <c r="AL413" i="2"/>
  <c r="AL289" i="2"/>
  <c r="AL207" i="2"/>
  <c r="AL125" i="2"/>
  <c r="AL43" i="2"/>
  <c r="AL907" i="2"/>
  <c r="AL561" i="2"/>
  <c r="AL287" i="2"/>
  <c r="AL79" i="2"/>
  <c r="AL1344" i="2"/>
  <c r="AL1291" i="2"/>
  <c r="AL1226" i="2"/>
  <c r="AL1065" i="2"/>
  <c r="AL1011" i="2"/>
  <c r="AL906" i="2"/>
  <c r="AL802" i="2"/>
  <c r="AL702" i="2"/>
  <c r="AL604" i="2"/>
  <c r="AL504" i="2"/>
  <c r="AL366" i="2"/>
  <c r="AL245" i="2"/>
  <c r="AL78" i="2"/>
  <c r="AL1339" i="2"/>
  <c r="AL749" i="2"/>
  <c r="AL365" i="2"/>
  <c r="AL1101" i="2"/>
  <c r="AL270" i="2"/>
  <c r="AL1209" i="2"/>
  <c r="AL229" i="2"/>
  <c r="AL1262" i="2"/>
  <c r="AL104" i="2"/>
  <c r="AL629" i="2"/>
  <c r="AL103" i="2"/>
  <c r="AL1201" i="2"/>
  <c r="AL139" i="2"/>
  <c r="AL1474" i="2"/>
  <c r="AL1417" i="2"/>
  <c r="AL1362" i="2"/>
  <c r="AL1297" i="2"/>
  <c r="AL1245" i="2"/>
  <c r="AL1193" i="2"/>
  <c r="AL1130" i="2"/>
  <c r="AL1073" i="2"/>
  <c r="AL1027" i="2"/>
  <c r="AL974" i="2"/>
  <c r="AL922" i="2"/>
  <c r="AL874" i="2"/>
  <c r="AL814" i="2"/>
  <c r="AL762" i="2"/>
  <c r="AL718" i="2"/>
  <c r="AL664" i="2"/>
  <c r="AL615" i="2"/>
  <c r="AL568" i="2"/>
  <c r="AL516" i="2"/>
  <c r="AL469" i="2"/>
  <c r="AL416" i="2"/>
  <c r="AL374" i="2"/>
  <c r="AL337" i="2"/>
  <c r="AL295" i="2"/>
  <c r="AL255" i="2"/>
  <c r="AL210" i="2"/>
  <c r="AL175" i="2"/>
  <c r="AL130" i="2"/>
  <c r="AL3" i="2"/>
  <c r="AL1415" i="2"/>
  <c r="AL1071" i="2"/>
  <c r="AL861" i="2"/>
  <c r="AL717" i="2"/>
  <c r="AL567" i="2"/>
  <c r="AL465" i="2"/>
  <c r="AL373" i="2"/>
  <c r="AL294" i="2"/>
  <c r="AL209" i="2"/>
  <c r="AL129" i="2"/>
  <c r="AL46" i="2"/>
  <c r="AL1414" i="2"/>
  <c r="AL1359" i="2"/>
  <c r="AL1295" i="2"/>
  <c r="AL1237" i="2"/>
  <c r="AL1175" i="2"/>
  <c r="AL1125" i="2"/>
  <c r="AL1018" i="2"/>
  <c r="AL969" i="2"/>
  <c r="AL914" i="2"/>
  <c r="AL859" i="2"/>
  <c r="AL758" i="2"/>
  <c r="AL708" i="2"/>
  <c r="AL662" i="2"/>
  <c r="AL563" i="2"/>
  <c r="AL511" i="2"/>
  <c r="AL459" i="2"/>
  <c r="AL371" i="2"/>
  <c r="AL335" i="2"/>
  <c r="AL253" i="2"/>
  <c r="AL208" i="2"/>
  <c r="AL128" i="2"/>
  <c r="AL82" i="2"/>
  <c r="AL1468" i="2"/>
  <c r="AL1235" i="2"/>
  <c r="AL1016" i="2"/>
  <c r="AL855" i="2"/>
  <c r="AL707" i="2"/>
  <c r="AL562" i="2"/>
  <c r="AL457" i="2"/>
  <c r="AL334" i="2"/>
  <c r="AL251" i="2"/>
  <c r="AL165" i="2"/>
  <c r="AL81" i="2"/>
  <c r="AL803" i="2"/>
  <c r="AL605" i="2"/>
  <c r="AL506" i="2"/>
  <c r="AL411" i="2"/>
  <c r="AL329" i="2"/>
  <c r="AL246" i="2"/>
  <c r="AL164" i="2"/>
  <c r="AL124" i="2"/>
  <c r="AL1465" i="2"/>
  <c r="AL1117" i="2"/>
  <c r="AL851" i="2"/>
  <c r="AL655" i="2"/>
  <c r="AL454" i="2"/>
  <c r="AL328" i="2"/>
  <c r="AL158" i="2"/>
  <c r="AL1290" i="2"/>
  <c r="AL850" i="2"/>
  <c r="AL502" i="2"/>
  <c r="AL157" i="2"/>
  <c r="AL1161" i="2"/>
  <c r="AL230" i="2"/>
  <c r="AL1264" i="2"/>
  <c r="AL149" i="2"/>
  <c r="AL1206" i="2"/>
  <c r="AL184" i="2"/>
  <c r="AL883" i="2"/>
  <c r="AL1096" i="2"/>
  <c r="AL345" i="2"/>
  <c r="AL1346" i="2"/>
  <c r="AL370" i="2"/>
  <c r="AL703" i="2"/>
  <c r="AL367" i="2"/>
  <c r="AL206" i="2"/>
  <c r="AL37" i="2"/>
  <c r="AL1402" i="2"/>
  <c r="AL1169" i="2"/>
  <c r="AL966" i="2"/>
  <c r="AL754" i="2"/>
  <c r="AL550" i="2"/>
  <c r="AL410" i="2"/>
  <c r="AL286" i="2"/>
  <c r="AL123" i="2"/>
  <c r="AL1401" i="2"/>
  <c r="AL698" i="2"/>
  <c r="AL283" i="2"/>
  <c r="AL1210" i="2"/>
  <c r="AL150" i="2"/>
  <c r="AL1159" i="2"/>
  <c r="AL314" i="2"/>
  <c r="AL1316" i="2"/>
  <c r="AL23" i="2"/>
  <c r="AL725" i="2"/>
  <c r="AL141" i="2"/>
  <c r="AL1146" i="2"/>
  <c r="AL263" i="2"/>
  <c r="AL1322" i="2"/>
  <c r="AL1259" i="2"/>
  <c r="AL348" i="2"/>
  <c r="AL1258" i="2"/>
  <c r="AL935" i="2"/>
  <c r="AL724" i="2"/>
  <c r="AL579" i="2"/>
  <c r="AL436" i="2"/>
  <c r="AL182" i="2"/>
  <c r="AL19" i="2"/>
  <c r="AL1368" i="2"/>
  <c r="AL1083" i="2"/>
  <c r="AL723" i="2"/>
  <c r="AL1466" i="2"/>
  <c r="AL1403" i="2"/>
  <c r="AL1345" i="2"/>
  <c r="AL1293" i="2"/>
  <c r="AL1234" i="2"/>
  <c r="AL1170" i="2"/>
  <c r="AL1123" i="2"/>
  <c r="AL1068" i="2"/>
  <c r="AL1015" i="2"/>
  <c r="AL967" i="2"/>
  <c r="AL853" i="2"/>
  <c r="AL756" i="2"/>
  <c r="AL656" i="2"/>
  <c r="AL455" i="2"/>
  <c r="AL205" i="2"/>
  <c r="AL36" i="2"/>
  <c r="AL1464" i="2"/>
  <c r="AL1225" i="2"/>
  <c r="AL1168" i="2"/>
  <c r="AL1115" i="2"/>
  <c r="AL1063" i="2"/>
  <c r="AL1007" i="2"/>
  <c r="AL957" i="2"/>
  <c r="AL905" i="2"/>
  <c r="AL796" i="2"/>
  <c r="AL654" i="2"/>
  <c r="AL603" i="2"/>
  <c r="AL548" i="2"/>
  <c r="AL450" i="2"/>
  <c r="AL409" i="2"/>
  <c r="AL323" i="2"/>
  <c r="AL243" i="2"/>
  <c r="AL204" i="2"/>
  <c r="AL115" i="2"/>
  <c r="AL77" i="2"/>
  <c r="AL35" i="2"/>
  <c r="AL1267" i="2"/>
  <c r="AL834" i="2"/>
  <c r="AL438" i="2"/>
  <c r="AL228" i="2"/>
  <c r="AL1439" i="2"/>
  <c r="AL1202" i="2"/>
  <c r="AL1097" i="2"/>
  <c r="AL936" i="2"/>
  <c r="AL676" i="2"/>
  <c r="AL481" i="2"/>
  <c r="AL390" i="2"/>
  <c r="AL264" i="2"/>
  <c r="AL183" i="2"/>
  <c r="AL61" i="2"/>
  <c r="AL1438" i="2"/>
  <c r="AL1036" i="2"/>
  <c r="AL983" i="2"/>
  <c r="AL882" i="2"/>
  <c r="AL779" i="2"/>
  <c r="AL628" i="2"/>
  <c r="AL531" i="2"/>
  <c r="AL389" i="2"/>
  <c r="AL226" i="2"/>
  <c r="AL59" i="2"/>
  <c r="AL1437" i="2"/>
  <c r="AL1197" i="2"/>
  <c r="AL979" i="2"/>
  <c r="AL769" i="2"/>
  <c r="AL674" i="2"/>
  <c r="AL574" i="2"/>
  <c r="AL477" i="2"/>
  <c r="AL1463" i="2"/>
  <c r="AL1399" i="2"/>
  <c r="AL1337" i="2"/>
  <c r="AL1281" i="2"/>
  <c r="AL1224" i="2"/>
  <c r="AL1167" i="2"/>
  <c r="AL1113" i="2"/>
  <c r="AL1062" i="2"/>
  <c r="AL1006" i="2"/>
  <c r="AL948" i="2"/>
  <c r="AL904" i="2"/>
  <c r="AL849" i="2"/>
  <c r="AL795" i="2"/>
  <c r="AL748" i="2"/>
  <c r="AL697" i="2"/>
  <c r="AL653" i="2"/>
  <c r="AL597" i="2"/>
  <c r="AL547" i="2"/>
  <c r="AL501" i="2"/>
  <c r="AL446" i="2"/>
  <c r="AL408" i="2"/>
  <c r="AL364" i="2"/>
  <c r="AL322" i="2"/>
  <c r="AL282" i="2"/>
  <c r="AL242" i="2"/>
  <c r="AL201" i="2"/>
  <c r="AL156" i="2"/>
  <c r="AL114" i="2"/>
  <c r="AL76" i="2"/>
  <c r="AL34" i="2"/>
  <c r="AL1330" i="2"/>
  <c r="AL1162" i="2"/>
  <c r="AL1050" i="2"/>
  <c r="AL944" i="2"/>
  <c r="AL842" i="2"/>
  <c r="AL694" i="2"/>
  <c r="AL538" i="2"/>
  <c r="AL397" i="2"/>
  <c r="AL189" i="2"/>
  <c r="AL1323" i="2"/>
  <c r="AL841" i="2"/>
  <c r="AL487" i="2"/>
  <c r="AL1454" i="2"/>
  <c r="AL1398" i="2"/>
  <c r="AL1336" i="2"/>
  <c r="AL1270" i="2"/>
  <c r="AL1223" i="2"/>
  <c r="AL1166" i="2"/>
  <c r="AL1111" i="2"/>
  <c r="AL1061" i="2"/>
  <c r="AL1005" i="2"/>
  <c r="AL946" i="2"/>
  <c r="AL896" i="2"/>
  <c r="AL848" i="2"/>
  <c r="AL791" i="2"/>
  <c r="AL747" i="2"/>
  <c r="AL696" i="2"/>
  <c r="AL647" i="2"/>
  <c r="AL595" i="2"/>
  <c r="AL544" i="2"/>
  <c r="AL499" i="2"/>
  <c r="AL445" i="2"/>
  <c r="AL401" i="2"/>
  <c r="AL363" i="2"/>
  <c r="AL321" i="2"/>
  <c r="AL281" i="2"/>
  <c r="AL236" i="2"/>
  <c r="AL194" i="2"/>
  <c r="AL154" i="2"/>
  <c r="AL113" i="2"/>
  <c r="AL73" i="2"/>
  <c r="AL30" i="2"/>
  <c r="AL1396" i="2"/>
  <c r="AL1213" i="2"/>
  <c r="AL1102" i="2"/>
  <c r="AL890" i="2"/>
  <c r="AL741" i="2"/>
  <c r="AL593" i="2"/>
  <c r="AL442" i="2"/>
  <c r="AL316" i="2"/>
  <c r="AL231" i="2"/>
  <c r="AL107" i="2"/>
  <c r="AL26" i="2"/>
  <c r="AL1447" i="2"/>
  <c r="AL997" i="2"/>
  <c r="AL889" i="2"/>
  <c r="AL738" i="2"/>
  <c r="AL633" i="2"/>
  <c r="AL537" i="2"/>
  <c r="AL396" i="2"/>
  <c r="AL315" i="2"/>
  <c r="AL106" i="2"/>
  <c r="AL1443" i="2"/>
  <c r="AL1048" i="2"/>
  <c r="AL942" i="2"/>
  <c r="AL839" i="2"/>
  <c r="AL736" i="2"/>
  <c r="AL631" i="2"/>
  <c r="AL536" i="2"/>
  <c r="AL439" i="2"/>
  <c r="AL358" i="2"/>
  <c r="AL185" i="2"/>
  <c r="AL63" i="2"/>
  <c r="AL1384" i="2"/>
  <c r="AL1158" i="2"/>
  <c r="AL1038" i="2"/>
  <c r="AL937" i="2"/>
  <c r="AL785" i="2"/>
  <c r="AL685" i="2"/>
  <c r="AL582" i="2"/>
  <c r="AL485" i="2"/>
  <c r="AL357" i="2"/>
  <c r="AL268" i="2"/>
  <c r="AL62" i="2"/>
  <c r="AL1314" i="2"/>
  <c r="AL1147" i="2"/>
  <c r="AL984" i="2"/>
  <c r="AL783" i="2"/>
  <c r="AL581" i="2"/>
  <c r="AL437" i="2"/>
  <c r="AL227" i="2"/>
  <c r="AL1369" i="2"/>
  <c r="AL829" i="2"/>
  <c r="AL478" i="2"/>
  <c r="AL102" i="2"/>
  <c r="AL1257" i="2"/>
  <c r="AL881" i="2"/>
  <c r="AL1449" i="2"/>
  <c r="AL1397" i="2"/>
  <c r="AL1333" i="2"/>
  <c r="AL1269" i="2"/>
  <c r="AL1215" i="2"/>
  <c r="AL1164" i="2"/>
  <c r="AL1106" i="2"/>
  <c r="AL1059" i="2"/>
  <c r="AL1004" i="2"/>
  <c r="AL945" i="2"/>
  <c r="AL895" i="2"/>
  <c r="AL843" i="2"/>
  <c r="AL790" i="2"/>
  <c r="AL746" i="2"/>
  <c r="AL695" i="2"/>
  <c r="AL641" i="2"/>
  <c r="AL594" i="2"/>
  <c r="AL539" i="2"/>
  <c r="AL498" i="2"/>
  <c r="AL443" i="2"/>
  <c r="AL398" i="2"/>
  <c r="AL362" i="2"/>
  <c r="AL319" i="2"/>
  <c r="AL279" i="2"/>
  <c r="AL233" i="2"/>
  <c r="AL193" i="2"/>
  <c r="AL153" i="2"/>
  <c r="AL111" i="2"/>
  <c r="AL71" i="2"/>
  <c r="AL29" i="2"/>
  <c r="AL1448" i="2"/>
  <c r="AL1268" i="2"/>
  <c r="AL998" i="2"/>
  <c r="AL789" i="2"/>
  <c r="AL637" i="2"/>
  <c r="AL489" i="2"/>
  <c r="AL361" i="2"/>
  <c r="AL278" i="2"/>
  <c r="AL151" i="2"/>
  <c r="AL70" i="2"/>
  <c r="AL1395" i="2"/>
  <c r="AL1049" i="2"/>
  <c r="AL943" i="2"/>
  <c r="AL788" i="2"/>
  <c r="AL687" i="2"/>
  <c r="AL591" i="2"/>
  <c r="AL441" i="2"/>
  <c r="AL359" i="2"/>
  <c r="AL188" i="2"/>
  <c r="AL25" i="2"/>
  <c r="AL1394" i="2"/>
  <c r="AL1099" i="2"/>
  <c r="AL989" i="2"/>
  <c r="AL885" i="2"/>
  <c r="AL787" i="2"/>
  <c r="AL686" i="2"/>
  <c r="AL583" i="2"/>
  <c r="AL486" i="2"/>
  <c r="AL393" i="2"/>
  <c r="AL269" i="2"/>
  <c r="AL105" i="2"/>
  <c r="AL24" i="2"/>
  <c r="AL1441" i="2"/>
  <c r="AL1098" i="2"/>
  <c r="AL988" i="2"/>
  <c r="AL884" i="2"/>
  <c r="AL726" i="2"/>
  <c r="AL630" i="2"/>
  <c r="AL535" i="2"/>
  <c r="AL391" i="2"/>
  <c r="AL309" i="2"/>
  <c r="AL148" i="2"/>
  <c r="AL1370" i="2"/>
  <c r="AL1037" i="2"/>
  <c r="AL831" i="2"/>
  <c r="AL534" i="2"/>
  <c r="AL306" i="2"/>
  <c r="AL21" i="2"/>
  <c r="AL1308" i="2"/>
  <c r="AL675" i="2"/>
  <c r="AL305" i="2"/>
  <c r="AL1307" i="2"/>
  <c r="AL828" i="2"/>
  <c r="AL1426" i="2"/>
  <c r="AL1304" i="2"/>
  <c r="AL876" i="2"/>
  <c r="AL427" i="2"/>
  <c r="AL138" i="2"/>
  <c r="AL1299" i="2"/>
  <c r="AL825" i="2"/>
  <c r="AL424" i="2"/>
  <c r="AL137" i="2"/>
  <c r="AL1256" i="2"/>
  <c r="AL816" i="2"/>
  <c r="AL388" i="2"/>
  <c r="AL134" i="2"/>
  <c r="AL1247" i="2"/>
  <c r="AL768" i="2"/>
  <c r="AL385" i="2"/>
  <c r="AL101" i="2"/>
  <c r="AL1196" i="2"/>
  <c r="AL767" i="2"/>
  <c r="AL384" i="2"/>
  <c r="AL99" i="2"/>
  <c r="AL1195" i="2"/>
  <c r="AL722" i="2"/>
  <c r="AL342" i="2"/>
  <c r="AL96" i="2"/>
  <c r="AL1145" i="2"/>
  <c r="AL721" i="2"/>
  <c r="AL341" i="2"/>
  <c r="AL69" i="2"/>
  <c r="AL1144" i="2"/>
  <c r="AL673" i="2"/>
  <c r="AL339" i="2"/>
  <c r="AL56" i="2"/>
  <c r="AL1139" i="2"/>
  <c r="AL668" i="2"/>
  <c r="AL304" i="2"/>
  <c r="AL55" i="2"/>
  <c r="AL1082" i="2"/>
  <c r="AL627" i="2"/>
  <c r="AL303" i="2"/>
  <c r="AL54" i="2"/>
  <c r="AL1077" i="2"/>
  <c r="AL626" i="2"/>
  <c r="AL297" i="2"/>
  <c r="AL18" i="2"/>
  <c r="AL1035" i="2"/>
  <c r="AL625" i="2"/>
  <c r="AL259" i="2"/>
  <c r="AL10" i="2"/>
  <c r="AL1030" i="2"/>
  <c r="AL571" i="2"/>
  <c r="AL258" i="2"/>
  <c r="AL9" i="2"/>
  <c r="AL1029" i="2"/>
  <c r="AL570" i="2"/>
  <c r="AL257" i="2"/>
  <c r="AL978" i="2"/>
  <c r="AL530" i="2"/>
  <c r="AL219" i="2"/>
  <c r="AL976" i="2"/>
  <c r="AL529" i="2"/>
  <c r="AL218" i="2"/>
  <c r="AL934" i="2"/>
  <c r="AL522" i="2"/>
  <c r="AL217" i="2"/>
  <c r="AL1425" i="2"/>
  <c r="AL927" i="2"/>
  <c r="AL476" i="2"/>
  <c r="AL181" i="2"/>
  <c r="AL1367" i="2"/>
  <c r="AL925" i="2"/>
  <c r="AL475" i="2"/>
  <c r="AL179" i="2"/>
  <c r="AL1365" i="2"/>
  <c r="AL878" i="2"/>
  <c r="AL428" i="2"/>
  <c r="AL178"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<sst xmlns="http://schemas.openxmlformats.org/spreadsheetml/2006/main" count="818" uniqueCount="262">
  <si>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</si>
  <si>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</si>
  <si>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</si>
  <si>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</si>
  <si>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</si>
  <si>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</si>
  <si>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</si>
  <si>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</si>
  <si>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</si>
  <si>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</si>
  <si>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</si>
  <si>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</si>
  <si>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</si>
  <si>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</si>
  <si>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</si>
  <si>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</si>
  <si>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</si>
  <si>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</si>
  <si>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</si>
  <si>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</si>
  <si>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</si>
  <si>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</si>
  <si>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</si>
  <si>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</si>
  <si>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</si>
  <si>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</si>
  <si>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</si>
  <si>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</si>
  <si>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</si>
  <si>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</si>
  <si>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</si>
  <si>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</si>
  <si>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</si>
  <si>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</si>
  <si>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</si>
  <si>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</si>
  <si>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</si>
  <si>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</si>
  <si>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</si>
  <si>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</si>
  <si>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</si>
  <si>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</si>
  <si>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</si>
  <si>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</si>
  <si>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</si>
  <si>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</si>
  <si>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</si>
  <si>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</si>
  <si>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</si>
  <si>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</si>
  <si>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</si>
  <si>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</si>
  <si>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</si>
  <si>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</si>
  <si>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</si>
  <si>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</si>
  <si>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</si>
  <si>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</si>
  <si>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</si>
  <si>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</si>
  <si>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</si>
  <si>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</si>
  <si>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</si>
  <si>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</si>
  <si>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</si>
  <si>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</si>
  <si>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</si>
  <si>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</si>
  <si>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</si>
  <si>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</si>
  <si>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</si>
  <si>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</si>
  <si>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</si>
  <si>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</si>
  <si>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</si>
  <si>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</si>
  <si>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</si>
  <si>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</si>
  <si>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</si>
  <si>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</si>
  <si>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</si>
  <si>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</si>
  <si>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</si>
  <si>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</si>
  <si>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</si>
  <si>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</si>
  <si>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</si>
  <si>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</si>
  <si>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</si>
  <si>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</si>
  <si>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</si>
  <si>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</si>
  <si>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</si>
  <si>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</si>
  <si>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</si>
  <si>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</si>
  <si>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</si>
  <si>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</si>
  <si>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</si>
  <si>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</si>
  <si>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</si>
  <si>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</si>
  <si>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</si>
  <si>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</si>
  <si>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</si>
  <si>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</si>
  <si>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</si>
  <si>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</si>
  <si>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</si>
  <si>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</si>
  <si>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</si>
  <si>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</si>
  <si>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</si>
  <si>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</si>
  <si>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</si>
  <si>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</si>
  <si>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</si>
  <si>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</si>
  <si>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</si>
  <si>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</si>
  <si>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</si>
  <si>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</si>
  <si>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</si>
  <si>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</si>
  <si>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</si>
  <si>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</si>
  <si>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</si>
  <si>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</si>
  <si>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</si>
  <si>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</si>
  <si>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</si>
  <si>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</si>
  <si>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</si>
  <si>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</si>
  <si>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</si>
  <si>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</si>
  <si>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</si>
  <si>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</si>
  <si>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</si>
  <si>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</si>
  <si>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</si>
  <si>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</si>
  <si>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</si>
  <si>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</si>
  <si>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</si>
  <si>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</si>
  <si>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</si>
  <si>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</si>
  <si>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</si>
  <si>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</si>
  <si>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</si>
  <si>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</si>
  <si>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</si>
  <si>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</si>
  <si>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</si>
  <si>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</si>
  <si>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</si>
  <si>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</si>
  <si>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</si>
  <si>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</si>
  <si>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</si>
  <si>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</si>
  <si>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</si>
  <si>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</si>
  <si>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</si>
  <si>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</si>
  <si>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</si>
  <si>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</si>
  <si>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</si>
  <si>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</si>
  <si>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</si>
  <si>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</si>
  <si>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</si>
  <si>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</si>
  <si>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</si>
  <si>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</si>
  <si>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Sven Finn</t>
  </si>
  <si>
    <t>AotP</t>
  </si>
  <si>
    <t>Brig. Gen.</t>
  </si>
  <si>
    <t>Iron Brigade Award - 1st Qtr. 2024</t>
  </si>
  <si>
    <t>WDS Campaign Peninsula Theater Award</t>
  </si>
  <si>
    <t>Ellsworth Medal</t>
  </si>
  <si>
    <t>McClellan Medal (1)</t>
  </si>
  <si>
    <t>Sven Finn, USA</t>
  </si>
  <si>
    <t>Nicholas Kunz, CSA</t>
  </si>
  <si>
    <t>WDS Peninsula</t>
  </si>
  <si>
    <t>Other (Enter description in Comments including # turns) /0</t>
  </si>
  <si>
    <t>.</t>
  </si>
  <si>
    <t>Kirk Allton, CSA</t>
  </si>
  <si>
    <t>WDS Antietam</t>
  </si>
  <si>
    <t>Michael Barycki, USA</t>
  </si>
  <si>
    <t>WDS Chickamauga</t>
  </si>
  <si>
    <t>Logan Murrill, USA</t>
  </si>
  <si>
    <t>Greg Carleton, USA</t>
  </si>
  <si>
    <t>WDS Gettysburg</t>
  </si>
  <si>
    <t>WDS Atlanta</t>
  </si>
  <si>
    <t>Joseph Pascucci, USA</t>
  </si>
  <si>
    <t>WDS Civil War Battles</t>
  </si>
  <si>
    <t>Gary Houghtaling, CSA</t>
  </si>
  <si>
    <t>Tom Dehoff, CSA</t>
  </si>
  <si>
    <t>TS Shiloh</t>
  </si>
  <si>
    <t>Jonathan Powles, CSA</t>
  </si>
  <si>
    <t>WDS Shiloh</t>
  </si>
  <si>
    <t>Jules Verne, USA</t>
  </si>
  <si>
    <t>Sergio Porres, CSA</t>
  </si>
  <si>
    <t>Richard Eisele, CSA</t>
  </si>
  <si>
    <t>James Gleason, USA</t>
  </si>
  <si>
    <t>Gary Krenek, CSA</t>
  </si>
  <si>
    <t>TS Chickamauga</t>
  </si>
  <si>
    <t>Derald Riggs, USA</t>
  </si>
  <si>
    <t>David Danner, USA</t>
  </si>
  <si>
    <t>Mike Burns, CSA</t>
  </si>
  <si>
    <t>Victor Nelson, USA</t>
  </si>
  <si>
    <t>Thomas Marshall, CSA</t>
  </si>
  <si>
    <t>Ron Brooks, USA</t>
  </si>
  <si>
    <t>Chris Hopper, USA</t>
  </si>
  <si>
    <t>047: chick_Meeting Engagement [130 Turns]</t>
  </si>
  <si>
    <t>Tim Reneau, CSA</t>
  </si>
  <si>
    <t>Ralph Peterson, USA</t>
  </si>
  <si>
    <t>031: Ant_Antietam (Historical) [40 Turns]</t>
  </si>
  <si>
    <t>011: p_Perryville V.5 (meet 50%) [35 Turns]</t>
  </si>
  <si>
    <t>197: Meet_Weather_2nd Bull Run [45 Turns]</t>
  </si>
  <si>
    <t>087: frk_Battle for Kentucky [40 Turns]</t>
  </si>
  <si>
    <t>068: Gap_Gaps to Manassas [86 Turns]</t>
  </si>
  <si>
    <t>291: A Hard Row to Hoe (Var. 18) [158 Turns]</t>
  </si>
  <si>
    <t>094: Peachtree July 20 V.5 [95 Turns]</t>
  </si>
  <si>
    <t>003-631014- Bristoe Station Meeting Engagement [24 Turns]</t>
  </si>
  <si>
    <t>156: Attack from the West (Var. 122) [212 Turns]</t>
  </si>
  <si>
    <t>Gary McHugh, USA</t>
  </si>
  <si>
    <t>Raid on Stephenson’s Depot [18 Turns]</t>
  </si>
  <si>
    <t>185: EF_Equal force fight #3 [30 Turns]</t>
  </si>
  <si>
    <t>186: EF_Equal force fight #4 [30 Turns]</t>
  </si>
  <si>
    <t>023: 2BR_Groveton (Historical) [10 Turns]</t>
  </si>
  <si>
    <t>194: Meet_Hagerstown [86 Turns]</t>
  </si>
  <si>
    <t>!historical 1. Gettysburg - July 1 - 3 1863 [156 Turns]</t>
  </si>
  <si>
    <t>!historical 3. Second Winchester - June 13 – 14 [86 Turns]</t>
  </si>
  <si>
    <t>Other (Not Listed Above or Unknown)</t>
  </si>
  <si>
    <t>001: 1BR_Blackburn Ford [21 Turns]</t>
  </si>
  <si>
    <t>004: Bel_Belmont_Landing (Hist) [20 Turns]</t>
  </si>
  <si>
    <t>007: Ca_A Bad Day Near Cairo [18 Turns]</t>
  </si>
  <si>
    <t>080: Jk_Battle of Jackson [46 Turns]</t>
  </si>
  <si>
    <t>015: Co_Defending Columbia [22 Turns]</t>
  </si>
  <si>
    <t>00h: Var_Seven Pines May 31 – June 1 [78 Turns]</t>
  </si>
  <si>
    <t>002: 1BR_Bull Run (Historical) [45 Turns]</t>
  </si>
  <si>
    <t>192: Meet_Chantilly [26 Turns]</t>
  </si>
  <si>
    <t>02d: Hist Beaver Dam to GM June 26-27 [81 Turns]</t>
  </si>
  <si>
    <t>009: p_Perryville V.4 (meet) [35 Turns]</t>
  </si>
  <si>
    <t>05d: Camp_Savage Station to Malvern Hill [174 Turns]</t>
  </si>
  <si>
    <t>107: spr_On to Nashville [40 Turns]</t>
  </si>
  <si>
    <t>Stonewall at Gettysburg [156 Turns]</t>
  </si>
  <si>
    <t>10a: The Battle of Chickamauga [85 Turns]</t>
  </si>
  <si>
    <t>183: EF_Equal force fight #1 [30 Turns]</t>
  </si>
  <si>
    <t>190: Meet_2nd Bull Run [45 Turns]</t>
  </si>
  <si>
    <t>088: Meeting Engagement! (Var. 7) [213 Turns]</t>
  </si>
  <si>
    <t>WDS Overland</t>
  </si>
  <si>
    <t>!BG 004: Lee Flanks Grant [104 Turns]</t>
  </si>
  <si>
    <t>Chris Vasquez, USA</t>
  </si>
  <si>
    <t>William Palladino, USA</t>
  </si>
  <si>
    <t>005: Rocky Face Meeting Engagement [46 Turns]</t>
  </si>
  <si>
    <t>!BG 023 – Equal Force Battle V.2 [102 Turns]</t>
  </si>
  <si>
    <t>Kent Scarbrough, CSA</t>
  </si>
  <si>
    <t>!BG 017: Equal Force Battle v.1 [104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</si>
</sst>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176</v>
      </c>
      <c r="B1" s="68"/>
      <c r="C1" s="68"/>
      <c r="D1" s="68"/>
      <c r="E1" s="68"/>
      <c r="F1" s="68"/>
      <c r="G1" s="68"/>
      <c r="H1" s="68"/>
      <c r="I1" s="49"/>
      <c r="J1" s="49"/>
      <c r="K1" s="49"/>
      <c r="L1" s="49"/>
      <c r="M1" s="49"/>
      <c r="N1" s="49"/>
      <c r="O1" s="49"/>
      <c r="P1" s="49"/>
      <c r="Q1" s="49"/>
      <c r="R1" s="49"/>
      <c r="S1" s="49"/>
      <c r="T1" s="49"/>
      <c r="U1" s="49"/>
      <c r="V1" s="49"/>
      <c r="W1" s="49"/>
      <c r="X1" s="49"/>
      <c r="Y1" s="49"/>
      <c r="Z1" s="49"/>
      <c r="AA1" s="49"/>
      <c r="AB1" s="49"/>
    </row>
    <row r="2" spans="1:28" ht="15" customHeight="1" x14ac:dyDescent="0.25">
      <c r="A2" s="68"/>
      <c r="B2" s="68"/>
      <c r="C2" s="68"/>
      <c r="D2" s="68"/>
      <c r="E2" s="68"/>
      <c r="F2" s="68"/>
      <c r="G2" s="68"/>
      <c r="H2" s="68"/>
      <c r="I2" s="50"/>
      <c r="J2" s="50"/>
      <c r="K2" s="50"/>
      <c r="L2" s="50"/>
      <c r="M2" s="50"/>
      <c r="N2" s="50"/>
      <c r="O2" s="50"/>
      <c r="P2" s="50"/>
      <c r="Q2" s="50"/>
      <c r="R2" s="50"/>
      <c r="S2" s="50"/>
      <c r="T2" s="50"/>
      <c r="U2" s="50"/>
      <c r="V2" s="50"/>
      <c r="W2" s="50"/>
      <c r="X2" s="50"/>
      <c r="Y2" s="50"/>
      <c r="Z2" s="50"/>
      <c r="AA2" s="50"/>
      <c r="AB2" s="50"/>
    </row>
    <row r="3" spans="1:28" ht="15" customHeight="1" x14ac:dyDescent="0.25">
      <c r="A3" s="68"/>
      <c r="B3" s="68"/>
      <c r="C3" s="68"/>
      <c r="D3" s="68"/>
      <c r="E3" s="68"/>
      <c r="F3" s="68"/>
      <c r="G3" s="68"/>
      <c r="H3" s="68"/>
      <c r="I3" s="50"/>
      <c r="J3" s="50"/>
      <c r="K3" s="50"/>
      <c r="L3" s="50"/>
      <c r="M3" s="50"/>
      <c r="N3" s="50"/>
      <c r="O3" s="50"/>
      <c r="P3" s="50"/>
      <c r="Q3" s="50"/>
      <c r="R3" s="50"/>
      <c r="S3" s="50"/>
      <c r="T3" s="50"/>
      <c r="U3" s="50"/>
      <c r="V3" s="50"/>
      <c r="W3" s="50"/>
      <c r="X3" s="50"/>
      <c r="Y3" s="50"/>
      <c r="Z3" s="50"/>
      <c r="AA3" s="50"/>
      <c r="AB3" s="50"/>
    </row>
    <row r="4" spans="1:28" x14ac:dyDescent="0.25">
      <c r="A4" s="31" t="s">
        <v>86</v>
      </c>
      <c r="B4" s="23">
        <v>2023</v>
      </c>
      <c r="C4" s="2"/>
      <c r="D4" s="33" t="s">
        <v>166</v>
      </c>
      <c r="E4" s="37"/>
      <c r="F4" s="37"/>
      <c r="G4" s="37"/>
      <c r="H4" s="37"/>
      <c r="I4" s="37"/>
      <c r="J4" s="37"/>
      <c r="K4" s="37"/>
      <c r="L4" s="2"/>
      <c r="M4" s="65" t="s">
        <v>91</v>
      </c>
      <c r="N4" s="66"/>
      <c r="O4" s="66"/>
      <c r="P4" s="66"/>
      <c r="Q4" s="66"/>
      <c r="R4" s="67"/>
      <c r="S4" s="2"/>
      <c r="T4" s="69" t="s">
        <v>113</v>
      </c>
      <c r="U4" s="70"/>
      <c r="V4" s="2"/>
      <c r="W4" s="69" t="s">
        <v>114</v>
      </c>
      <c r="X4" s="70"/>
      <c r="Y4" s="2"/>
      <c r="Z4" s="73" t="s">
        <v>115</v>
      </c>
      <c r="AA4" s="74"/>
      <c r="AB4" s="2"/>
    </row>
    <row r="5" spans="1:28" ht="15" customHeight="1" x14ac:dyDescent="0.25">
      <c r="A5" s="31" t="s">
        <v>148</v>
      </c>
      <c r="B5" s="23">
        <v>2026</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0</v>
      </c>
      <c r="S5" s="2"/>
      <c r="T5" s="71"/>
      <c r="U5" s="72"/>
      <c r="V5" s="2"/>
      <c r="W5" s="71"/>
      <c r="X5" s="72"/>
      <c r="Y5" s="2"/>
      <c r="Z5" s="75"/>
      <c r="AA5" s="76"/>
      <c r="AB5" s="2"/>
    </row>
    <row r="6" spans="1:28" ht="15" customHeight="1" x14ac:dyDescent="0.25">
      <c r="A6" s="31" t="s">
        <v>87</v>
      </c>
      <c r="B6" s="23" t="s">
        <v>89</v>
      </c>
      <c r="C6" s="2"/>
      <c r="D6" s="23">
        <f>D10+D14+D18+D22</f>
        <v>5</v>
      </c>
      <c r="E6" s="23">
        <f t="shared" ref="E6:H6" si="0">E10+E14+E18+E22</f>
        <v>6</v>
      </c>
      <c r="F6" s="23">
        <f t="shared" si="0"/>
        <v>7</v>
      </c>
      <c r="G6" s="23">
        <f t="shared" si="0"/>
        <v>12</v>
      </c>
      <c r="H6" s="23">
        <f t="shared" si="0"/>
        <v>19</v>
      </c>
      <c r="I6" s="55">
        <f>SUM(D6:H6)</f>
        <v>49</v>
      </c>
      <c r="J6" s="59">
        <f>(2*(D6+E6)+F6)/(2*I6)</f>
        <v>0.29591836734693877</v>
      </c>
      <c r="K6" s="59">
        <f>(2*(G6+H6)+F6)/(2*I6)</f>
        <v>0.70408163265306123</v>
      </c>
      <c r="L6" s="2"/>
      <c r="M6" s="57">
        <v>2002</v>
      </c>
      <c r="N6" s="25" cm="1">
        <f t="array" ref="N6">SUMPRODUCT(--(YEAR('OBD File'!$B$3:$B$2000)=$M6))</f>
        <v>0</v>
      </c>
      <c r="O6" s="57">
        <v>2012</v>
      </c>
      <c r="P6" s="25" cm="1">
        <f t="array" ref="P6">SUMPRODUCT(--(YEAR('OBD File'!$B$3:$B$2000)=$O6))</f>
        <v>0</v>
      </c>
      <c r="Q6" s="57">
        <v>2022</v>
      </c>
      <c r="R6" s="25" cm="1">
        <f t="array" ref="R6">SUMPRODUCT(--(YEAR('OBD File'!$B$3:$B$2000)=$Q6))</f>
        <v>0</v>
      </c>
      <c r="S6" s="2"/>
      <c r="T6" s="77" t="s">
        <v>117</v>
      </c>
      <c r="U6" s="78"/>
      <c r="V6" s="26">
        <f>COUNTIFS('DOR Games'!G2:G4993,"WDS Antietam")</f>
        <v>18</v>
      </c>
      <c r="W6" s="77" t="s">
        <v>117</v>
      </c>
      <c r="X6" s="78"/>
      <c r="Y6" s="26">
        <f>COUNTIFS('DOR Games'!G2:G4994,"TS Antietam")</f>
        <v>0</v>
      </c>
      <c r="Z6" s="77" t="s">
        <v>118</v>
      </c>
      <c r="AA6" s="78"/>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26</v>
      </c>
      <c r="S7" s="2"/>
      <c r="T7" s="77" t="s">
        <v>119</v>
      </c>
      <c r="U7" s="78"/>
      <c r="V7" s="26">
        <f>COUNTIFS('DOR Games'!G2:G4994,"WDS Atlanta")</f>
        <v>2</v>
      </c>
      <c r="W7" s="77" t="s">
        <v>120</v>
      </c>
      <c r="X7" s="78"/>
      <c r="Y7" s="26">
        <f>COUNTIFS('DOR Games'!G2:G4994,"TS Bull Run")</f>
        <v>0</v>
      </c>
      <c r="Z7" s="77" t="s">
        <v>175</v>
      </c>
      <c r="AA7" s="78"/>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15</v>
      </c>
      <c r="S8" s="2"/>
      <c r="T8" s="77" t="s">
        <v>122</v>
      </c>
      <c r="U8" s="78"/>
      <c r="V8" s="26">
        <f>COUNTIFS('DOR Games'!G2:G4995,"WDS Chancellorsville")</f>
        <v>0</v>
      </c>
      <c r="W8" s="77" t="s">
        <v>123</v>
      </c>
      <c r="X8" s="78"/>
      <c r="Y8" s="26">
        <f>COUNTIFS('DOR Games'!G2:G4995,"TS Chickamauga")</f>
        <v>1</v>
      </c>
      <c r="Z8" s="77" t="s">
        <v>121</v>
      </c>
      <c r="AA8" s="78"/>
      <c r="AB8" s="26">
        <f>COUNTIFS('DOR Games'!$G:$G,"MATRIX- Forge of Freedom")</f>
        <v>0</v>
      </c>
    </row>
    <row r="9" spans="1:28" ht="15" customHeight="1" x14ac:dyDescent="0.25">
      <c r="A9" s="46" t="s">
        <v>150</v>
      </c>
      <c r="B9" s="47">
        <f>SUM(B10:B11)</f>
        <v>425.97499999999997</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9</v>
      </c>
      <c r="S9" s="2"/>
      <c r="T9" s="77" t="s">
        <v>123</v>
      </c>
      <c r="U9" s="78"/>
      <c r="V9" s="26">
        <f>COUNTIFS('DOR Games'!G2:G4996,"WDS Chickamauga")</f>
        <v>6</v>
      </c>
      <c r="W9" s="77" t="s">
        <v>127</v>
      </c>
      <c r="X9" s="78"/>
      <c r="Y9" s="26">
        <f>COUNTIFS('DOR Games'!G2:G4996,"TS Gettysburg")</f>
        <v>0</v>
      </c>
      <c r="Z9" s="77" t="s">
        <v>124</v>
      </c>
      <c r="AA9" s="78"/>
      <c r="AB9" s="26">
        <f>COUNTIFS('DOR Games'!$G:$G,"War Between The States (WBTS)")</f>
        <v>0</v>
      </c>
    </row>
    <row r="10" spans="1:28" x14ac:dyDescent="0.25">
      <c r="A10" s="55" t="s">
        <v>92</v>
      </c>
      <c r="B10" s="56">
        <f>'OBD File'!D3</f>
        <v>380.97499999999997</v>
      </c>
      <c r="C10" s="2"/>
      <c r="D10" s="23">
        <f>'DOR Games'!BH4</f>
        <v>3</v>
      </c>
      <c r="E10" s="23">
        <f>'DOR Games'!BI4</f>
        <v>2</v>
      </c>
      <c r="F10" s="23">
        <f>'DOR Games'!BJ4</f>
        <v>6</v>
      </c>
      <c r="G10" s="23">
        <f>'DOR Games'!BK4</f>
        <v>4</v>
      </c>
      <c r="H10" s="23">
        <f>'DOR Games'!BL4</f>
        <v>4</v>
      </c>
      <c r="I10" s="55">
        <f>SUM(D10:H10)</f>
        <v>19</v>
      </c>
      <c r="J10" s="59">
        <f>(2*(D10+E10)+F10)/(2*I10)</f>
        <v>0.42105263157894735</v>
      </c>
      <c r="K10" s="59">
        <f>(2*(G10+H10)+F10)/(2*I10)</f>
        <v>0.57894736842105265</v>
      </c>
      <c r="L10" s="2"/>
      <c r="M10" s="57">
        <v>2006</v>
      </c>
      <c r="N10" s="25" cm="1">
        <f t="array" ref="N10">SUMPRODUCT(--(YEAR('OBD File'!$B$3:$B$2000)=$M10))</f>
        <v>0</v>
      </c>
      <c r="O10" s="57">
        <v>2016</v>
      </c>
      <c r="P10" s="25" cm="1">
        <f t="array" ref="P10">SUMPRODUCT(--(YEAR('OBD File'!$B$3:$B$2000)=$O10))</f>
        <v>0</v>
      </c>
      <c r="Q10" s="57">
        <v>2026</v>
      </c>
      <c r="R10" s="25" cm="1">
        <f t="array" ref="R10">SUMPRODUCT(--(YEAR('OBD File'!$B$3:$B$2000)=$Q10))</f>
        <v>1</v>
      </c>
      <c r="S10" s="2"/>
      <c r="T10" s="77" t="s">
        <v>128</v>
      </c>
      <c r="U10" s="78"/>
      <c r="V10" s="26">
        <f>COUNTIFS('DOR Games'!G2:G4997,"WDS Corinth")</f>
        <v>0</v>
      </c>
      <c r="W10" s="77" t="s">
        <v>129</v>
      </c>
      <c r="X10" s="78"/>
      <c r="Y10" s="26">
        <f>COUNTIFS('DOR Games'!G2:G4997,"TS Shiloh")</f>
        <v>1</v>
      </c>
      <c r="Z10" s="2"/>
      <c r="AA10" s="2"/>
      <c r="AB10" s="2"/>
    </row>
    <row r="11" spans="1:28" x14ac:dyDescent="0.25">
      <c r="A11" s="55" t="s">
        <v>93</v>
      </c>
      <c r="B11" s="56">
        <f>'OBD File'!M3</f>
        <v>45</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77" t="s">
        <v>130</v>
      </c>
      <c r="U11" s="78"/>
      <c r="V11" s="26">
        <f>COUNTIFS('DOR Games'!G2:G4998,"WDS Civil War Battles")</f>
        <v>1</v>
      </c>
      <c r="W11" s="2"/>
      <c r="X11" s="2"/>
      <c r="Y11" s="2"/>
      <c r="Z11" s="2"/>
      <c r="AA11" s="2"/>
      <c r="AB11" s="2"/>
    </row>
    <row r="12" spans="1:28" x14ac:dyDescent="0.25">
      <c r="A12" s="65" t="s">
        <v>95</v>
      </c>
      <c r="B12" s="67"/>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77" t="s">
        <v>131</v>
      </c>
      <c r="U12" s="78"/>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77" t="s">
        <v>132</v>
      </c>
      <c r="U13" s="78"/>
      <c r="V13" s="26">
        <f>COUNTIFS('DOR Games'!G2:G4999,"WDS Franklin")</f>
        <v>0</v>
      </c>
      <c r="W13" s="2"/>
      <c r="X13" s="2"/>
      <c r="Y13" s="2"/>
      <c r="Z13" s="2"/>
      <c r="AA13" s="2"/>
      <c r="AB13" s="2"/>
    </row>
    <row r="14" spans="1:28" ht="15" customHeight="1" x14ac:dyDescent="0.25">
      <c r="A14" s="53" t="s">
        <v>97</v>
      </c>
      <c r="B14" s="54">
        <v>30</v>
      </c>
      <c r="C14" s="2"/>
      <c r="D14" s="23">
        <f>'DOR Games'!BH9</f>
        <v>1</v>
      </c>
      <c r="E14" s="23">
        <f>'DOR Games'!BI9</f>
        <v>2</v>
      </c>
      <c r="F14" s="23">
        <f>'DOR Games'!BJ9</f>
        <v>0</v>
      </c>
      <c r="G14" s="23">
        <f>'DOR Games'!BK9</f>
        <v>6</v>
      </c>
      <c r="H14" s="23">
        <f>'DOR Games'!BL9</f>
        <v>14</v>
      </c>
      <c r="I14" s="55">
        <f>SUM(D14:H14)</f>
        <v>23</v>
      </c>
      <c r="J14" s="59">
        <f>(2*(D14+E14)+F14)/(2*I14)</f>
        <v>0.13043478260869565</v>
      </c>
      <c r="K14" s="59">
        <f>(2*(G14+H14)+F14)/(2*I14)</f>
        <v>0.86956521739130432</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77" t="s">
        <v>127</v>
      </c>
      <c r="U14" s="78"/>
      <c r="V14" s="26">
        <f>COUNTIFS('DOR Games'!G2:G5000,"WDS Gettysburg")</f>
        <v>10</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9" t="s">
        <v>109</v>
      </c>
      <c r="Q15" s="80"/>
      <c r="R15" s="23">
        <f>SUM(N5:N14,P5:P14,R5:R14)</f>
        <v>51</v>
      </c>
      <c r="S15" s="2"/>
      <c r="T15" s="77" t="s">
        <v>134</v>
      </c>
      <c r="U15" s="78"/>
      <c r="V15" s="26">
        <f>COUNTIFS('DOR Games'!G2:G5001,"WDS Overland")</f>
        <v>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7" t="s">
        <v>136</v>
      </c>
      <c r="U16" s="78"/>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5" t="s">
        <v>112</v>
      </c>
      <c r="N17" s="66"/>
      <c r="O17" s="66"/>
      <c r="P17" s="66"/>
      <c r="Q17" s="66"/>
      <c r="R17" s="67"/>
      <c r="S17" s="2"/>
      <c r="T17" s="77" t="s">
        <v>139</v>
      </c>
      <c r="U17" s="78"/>
      <c r="V17" s="26">
        <f>COUNTIFS('DOR Games'!G2:G5003,"WDS Peninsula")</f>
        <v>6</v>
      </c>
      <c r="W17" s="2"/>
      <c r="X17" s="2"/>
      <c r="Y17" s="2"/>
      <c r="Z17" s="2"/>
      <c r="AA17" s="2"/>
      <c r="AB17" s="2"/>
    </row>
    <row r="18" spans="1:28" x14ac:dyDescent="0.25">
      <c r="A18" s="53" t="s">
        <v>101</v>
      </c>
      <c r="B18" s="54">
        <v>75</v>
      </c>
      <c r="C18" s="2"/>
      <c r="D18" s="23">
        <f>'DOR Games'!BT12</f>
        <v>1</v>
      </c>
      <c r="E18" s="23">
        <f>'DOR Games'!BT13</f>
        <v>0</v>
      </c>
      <c r="F18" s="23">
        <f>'DOR Games'!BT14</f>
        <v>0</v>
      </c>
      <c r="G18" s="23">
        <f>'DOR Games'!BT15</f>
        <v>1</v>
      </c>
      <c r="H18" s="23">
        <f>'DOR Games'!BT16</f>
        <v>1</v>
      </c>
      <c r="I18" s="55">
        <f>SUM(D18:H18)</f>
        <v>3</v>
      </c>
      <c r="J18" s="59">
        <f>(2*(D18+E18)+F18)/(2*I18)</f>
        <v>0.33333333333333331</v>
      </c>
      <c r="K18" s="59">
        <f>(2*(G18+H18)+F18)/(2*I18)</f>
        <v>0.66666666666666663</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0</v>
      </c>
      <c r="S18" s="2"/>
      <c r="T18" s="77" t="s">
        <v>141</v>
      </c>
      <c r="U18" s="78"/>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0</v>
      </c>
      <c r="S19" s="2"/>
      <c r="T19" s="77" t="s">
        <v>144</v>
      </c>
      <c r="U19" s="78"/>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813</v>
      </c>
      <c r="S20" s="2"/>
      <c r="T20" s="77" t="s">
        <v>129</v>
      </c>
      <c r="U20" s="78"/>
      <c r="V20" s="26">
        <f>COUNTIFS('DOR Games'!G2:G5006,"WDS Shiloh")</f>
        <v>4</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695</v>
      </c>
      <c r="S21" s="2"/>
      <c r="T21" s="77" t="s">
        <v>147</v>
      </c>
      <c r="U21" s="78"/>
      <c r="V21" s="26">
        <f>COUNTIFS('DOR Games'!G2:G5007,"WDS Vicksburg")</f>
        <v>0</v>
      </c>
      <c r="W21" s="2"/>
      <c r="X21" s="2"/>
      <c r="Y21" s="2"/>
      <c r="Z21" s="79" t="s">
        <v>109</v>
      </c>
      <c r="AA21" s="80"/>
      <c r="AB21" s="30">
        <f>SUM(V6:V21,Y6:Y10,AB6:AB9)</f>
        <v>51</v>
      </c>
    </row>
    <row r="22" spans="1:28" x14ac:dyDescent="0.25">
      <c r="A22" s="53" t="s">
        <v>111</v>
      </c>
      <c r="B22" s="54">
        <v>600</v>
      </c>
      <c r="C22" s="2"/>
      <c r="D22" s="23">
        <f>'DOR Games'!BT25</f>
        <v>0</v>
      </c>
      <c r="E22" s="23">
        <f>'DOR Games'!BT26</f>
        <v>2</v>
      </c>
      <c r="F22" s="23">
        <f>'DOR Games'!BT27</f>
        <v>1</v>
      </c>
      <c r="G22" s="23">
        <f>'DOR Games'!BT28</f>
        <v>1</v>
      </c>
      <c r="H22" s="23">
        <f>'DOR Games'!BT29</f>
        <v>0</v>
      </c>
      <c r="I22" s="55">
        <f>SUM(D22:H22)</f>
        <v>4</v>
      </c>
      <c r="J22" s="59">
        <f>(2*(D22+E22)+F22)/(2*I22)</f>
        <v>0.625</v>
      </c>
      <c r="K22" s="59">
        <f>(2*(G22+H22)+F22)/(2*I22)</f>
        <v>0.375</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400</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79</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81" t="s">
        <v>165</v>
      </c>
      <c r="J26" s="81"/>
      <c r="K26" s="81"/>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51</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143</v>
      </c>
      <c r="E29" s="83"/>
      <c r="F29" s="83"/>
      <c r="G29" s="83"/>
      <c r="H29" s="84"/>
      <c r="I29" s="44">
        <f>SUM('DOR Games'!J:J)</f>
        <v>1987</v>
      </c>
      <c r="J29" s="2"/>
      <c r="K29" s="2"/>
      <c r="L29" s="2"/>
      <c r="M29" s="65" t="s">
        <v>133</v>
      </c>
      <c r="N29" s="66"/>
      <c r="O29" s="66"/>
      <c r="P29" s="66"/>
      <c r="Q29" s="66"/>
      <c r="R29" s="67"/>
      <c r="S29" s="2"/>
      <c r="T29" s="2"/>
      <c r="U29" s="2"/>
      <c r="V29" s="2"/>
      <c r="W29" s="2"/>
      <c r="X29" s="2"/>
      <c r="Y29" s="2"/>
      <c r="Z29" s="2"/>
      <c r="AA29" s="2"/>
      <c r="AB29" s="2"/>
    </row>
    <row r="30" spans="1:28" x14ac:dyDescent="0.25">
      <c r="A30" s="2"/>
      <c r="B30" s="2"/>
      <c r="C30" s="2"/>
      <c r="D30" s="65" t="s">
        <v>168</v>
      </c>
      <c r="E30" s="66"/>
      <c r="F30" s="66"/>
      <c r="G30" s="66"/>
      <c r="H30" s="67"/>
      <c r="I30" s="28">
        <f>'DOR Games'!BD37</f>
        <v>653</v>
      </c>
      <c r="J30" s="2"/>
      <c r="K30" s="2"/>
      <c r="L30" s="2"/>
      <c r="M30" s="2"/>
      <c r="N30" s="2"/>
      <c r="O30" s="58" t="s">
        <v>135</v>
      </c>
      <c r="P30" s="27">
        <f>COUNTIFS('DOR Games'!$J$2:$J$5000,"&lt;10")</f>
        <v>1</v>
      </c>
      <c r="Q30" s="2"/>
      <c r="R30" s="2"/>
      <c r="S30" s="2"/>
      <c r="T30" s="2"/>
      <c r="U30" s="2"/>
      <c r="V30" s="2"/>
      <c r="W30" s="2"/>
      <c r="X30" s="2"/>
      <c r="Y30" s="2"/>
      <c r="Z30" s="2"/>
      <c r="AA30" s="2"/>
      <c r="AB30" s="2"/>
    </row>
    <row r="31" spans="1:28" x14ac:dyDescent="0.25">
      <c r="A31" s="2"/>
      <c r="B31" s="2"/>
      <c r="C31" s="2"/>
      <c r="D31" s="65" t="s">
        <v>169</v>
      </c>
      <c r="E31" s="66"/>
      <c r="F31" s="66"/>
      <c r="G31" s="66"/>
      <c r="H31" s="67"/>
      <c r="I31" s="28">
        <f>'DOR Games'!BD38</f>
        <v>968</v>
      </c>
      <c r="J31" s="2"/>
      <c r="K31" s="2"/>
      <c r="L31" s="2"/>
      <c r="M31" s="2"/>
      <c r="N31" s="2"/>
      <c r="O31" s="58" t="s">
        <v>137</v>
      </c>
      <c r="P31" s="27">
        <f>COUNTIFS('DOR Games'!$J$2:$J$5000,"&gt;=10",'DOR Games'!$J$2:$J$5000,"&lt;=49")</f>
        <v>37</v>
      </c>
      <c r="Q31" s="2"/>
      <c r="R31" s="2"/>
      <c r="S31" s="2"/>
      <c r="T31" s="2"/>
      <c r="U31" s="2"/>
      <c r="V31" s="2"/>
      <c r="W31" s="2"/>
      <c r="X31" s="2"/>
      <c r="Y31" s="2"/>
      <c r="Z31" s="2"/>
      <c r="AA31" s="2"/>
      <c r="AB31" s="2"/>
    </row>
    <row r="32" spans="1:28" x14ac:dyDescent="0.25">
      <c r="A32" s="2"/>
      <c r="B32" s="2"/>
      <c r="C32" s="2"/>
      <c r="D32" s="65" t="s">
        <v>170</v>
      </c>
      <c r="E32" s="66"/>
      <c r="F32" s="66"/>
      <c r="G32" s="66"/>
      <c r="H32" s="67"/>
      <c r="I32" s="28">
        <f>'DOR Games'!BD39</f>
        <v>157</v>
      </c>
      <c r="J32" s="2"/>
      <c r="K32" s="2"/>
      <c r="L32" s="2"/>
      <c r="M32" s="2"/>
      <c r="N32" s="2"/>
      <c r="O32" s="58" t="s">
        <v>140</v>
      </c>
      <c r="P32" s="27">
        <f>COUNTIFS('DOR Games'!$J$2:$J$5000,"&gt;=50",'DOR Games'!$J$2:$J$5000,"&lt;=99")</f>
        <v>12</v>
      </c>
      <c r="Q32" s="2"/>
      <c r="R32" s="2"/>
      <c r="S32" s="2"/>
      <c r="T32" s="2"/>
      <c r="U32" s="2"/>
      <c r="V32" s="2"/>
      <c r="W32" s="2"/>
      <c r="X32" s="2"/>
      <c r="Y32" s="2"/>
      <c r="Z32" s="2"/>
      <c r="AA32" s="2"/>
      <c r="AB32" s="2"/>
    </row>
    <row r="33" spans="1:28" x14ac:dyDescent="0.25">
      <c r="A33" s="2"/>
      <c r="B33" s="2"/>
      <c r="C33" s="2"/>
      <c r="D33" s="65" t="s">
        <v>171</v>
      </c>
      <c r="E33" s="66"/>
      <c r="F33" s="66"/>
      <c r="G33" s="66"/>
      <c r="H33" s="67"/>
      <c r="I33" s="28">
        <f>'DOR Games'!BD40</f>
        <v>170</v>
      </c>
      <c r="J33" s="2"/>
      <c r="K33" s="2"/>
      <c r="L33" s="2"/>
      <c r="M33" s="2"/>
      <c r="N33" s="2"/>
      <c r="O33" s="58"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5" t="s">
        <v>172</v>
      </c>
      <c r="E34" s="66"/>
      <c r="F34" s="66"/>
      <c r="G34" s="66"/>
      <c r="H34" s="67"/>
      <c r="I34" s="28">
        <f>'DOR Games'!BD41</f>
        <v>39</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167</v>
      </c>
      <c r="E35" s="66"/>
      <c r="F35" s="66"/>
      <c r="G35" s="66"/>
      <c r="H35" s="67"/>
      <c r="I35" s="29">
        <f>I29/J27</f>
        <v>38.96078431372549</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5" t="s">
        <v>138</v>
      </c>
      <c r="E36" s="66"/>
      <c r="F36" s="66"/>
      <c r="G36" s="66"/>
      <c r="H36" s="67"/>
      <c r="I36" s="28">
        <f>'DOR Games'!BB4</f>
        <v>188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4" workbookViewId="0">
      <selection activeCell="E51" sqref="E5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5" t="s">
        <v>90</v>
      </c>
      <c r="L1" s="66"/>
      <c r="M1" s="66"/>
      <c r="N1" s="67"/>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4">
        <f>'DOR Games'!A2</f>
        <v>22480</v>
      </c>
      <c r="B3" s="16">
        <f>'DOR Games'!B2</f>
        <v>44936</v>
      </c>
      <c r="C3" s="35">
        <f>'DOR Games'!AH2</f>
        <v>2.42</v>
      </c>
      <c r="D3" s="36">
        <f>SUM($C$3:$C$5000)</f>
        <v>380.97499999999997</v>
      </c>
      <c r="F3" s="16">
        <v>45394</v>
      </c>
      <c r="G3" s="21" t="s">
        <v>179</v>
      </c>
      <c r="H3" s="21">
        <v>15</v>
      </c>
      <c r="I3" s="36">
        <f>SUM(H3:H5000)</f>
        <v>45</v>
      </c>
      <c r="K3" s="96">
        <f>D3</f>
        <v>380.97499999999997</v>
      </c>
      <c r="L3" s="97"/>
      <c r="M3" s="96">
        <f>I3</f>
        <v>45</v>
      </c>
      <c r="N3" s="97"/>
    </row>
    <row r="4" spans="1:14" x14ac:dyDescent="0.25">
      <c r="A4" s="64">
        <f>'DOR Games'!A3</f>
        <v>22481</v>
      </c>
      <c r="B4" s="16">
        <f>'DOR Games'!B3</f>
        <v>44936</v>
      </c>
      <c r="C4" s="35">
        <f>'DOR Games'!AH3</f>
        <v>30</v>
      </c>
      <c r="F4" s="16">
        <v>45420</v>
      </c>
      <c r="G4" s="21" t="s">
        <v>180</v>
      </c>
      <c r="H4" s="21">
        <v>10</v>
      </c>
      <c r="L4" s="85" t="s">
        <v>96</v>
      </c>
      <c r="M4" s="86"/>
    </row>
    <row r="5" spans="1:14" x14ac:dyDescent="0.25">
      <c r="A5" s="64">
        <f>'DOR Games'!A4</f>
        <v>22487</v>
      </c>
      <c r="B5" s="16">
        <f>'DOR Games'!B4</f>
        <v>44938</v>
      </c>
      <c r="C5" s="35">
        <f>'DOR Games'!AH4</f>
        <v>3.6</v>
      </c>
      <c r="F5" s="16">
        <v>45717</v>
      </c>
      <c r="G5" s="21" t="s">
        <v>181</v>
      </c>
      <c r="H5" s="21">
        <v>10</v>
      </c>
      <c r="L5" s="87">
        <f>SUM(K3+M3)</f>
        <v>425.97499999999997</v>
      </c>
      <c r="M5" s="88"/>
    </row>
    <row r="6" spans="1:14" x14ac:dyDescent="0.25">
      <c r="A6" s="64">
        <f>'DOR Games'!A5</f>
        <v>22489</v>
      </c>
      <c r="B6" s="16">
        <f>'DOR Games'!B5</f>
        <v>44938</v>
      </c>
      <c r="C6" s="35">
        <f>'DOR Games'!AH5</f>
        <v>8</v>
      </c>
      <c r="F6" s="16">
        <v>45717</v>
      </c>
      <c r="G6" s="21" t="s">
        <v>182</v>
      </c>
      <c r="H6" s="21">
        <v>10</v>
      </c>
      <c r="L6" s="89"/>
      <c r="M6" s="90"/>
    </row>
    <row r="7" spans="1:14" x14ac:dyDescent="0.25">
      <c r="A7" s="64">
        <f>'DOR Games'!A6</f>
        <v>22493</v>
      </c>
      <c r="B7" s="16">
        <f>'DOR Games'!B6</f>
        <v>44943</v>
      </c>
      <c r="C7" s="35">
        <f>'DOR Games'!AH6</f>
        <v>2.84</v>
      </c>
      <c r="F7" s="16"/>
      <c r="G7" s="21"/>
      <c r="H7" s="21"/>
    </row>
    <row r="8" spans="1:14" x14ac:dyDescent="0.25">
      <c r="A8" s="64">
        <f>'DOR Games'!A7</f>
        <v>22495</v>
      </c>
      <c r="B8" s="16">
        <f>'DOR Games'!B7</f>
        <v>44944</v>
      </c>
      <c r="C8" s="35">
        <f>'DOR Games'!AH7</f>
        <v>3.8</v>
      </c>
      <c r="F8" s="16"/>
      <c r="G8" s="21"/>
      <c r="H8" s="21"/>
    </row>
    <row r="9" spans="1:14" x14ac:dyDescent="0.25">
      <c r="A9" s="64">
        <f>'DOR Games'!A8</f>
        <v>22504</v>
      </c>
      <c r="B9" s="16">
        <f>'DOR Games'!B8</f>
        <v>44950</v>
      </c>
      <c r="C9" s="35">
        <f>'DOR Games'!AH8</f>
        <v>8.58</v>
      </c>
      <c r="F9" s="16"/>
      <c r="G9" s="21"/>
      <c r="H9" s="21"/>
    </row>
    <row r="10" spans="1:14" x14ac:dyDescent="0.25">
      <c r="A10" s="64">
        <f>'DOR Games'!A9</f>
        <v>22508</v>
      </c>
      <c r="B10" s="16">
        <f>'DOR Games'!B9</f>
        <v>44955</v>
      </c>
      <c r="C10" s="35">
        <f>'DOR Games'!AH9</f>
        <v>2.5</v>
      </c>
      <c r="F10" s="16"/>
      <c r="G10" s="21"/>
      <c r="H10" s="21"/>
    </row>
    <row r="11" spans="1:14" x14ac:dyDescent="0.25">
      <c r="A11" s="64">
        <f>'DOR Games'!A10</f>
        <v>22516</v>
      </c>
      <c r="B11" s="16">
        <f>'DOR Games'!B10</f>
        <v>44959</v>
      </c>
      <c r="C11" s="35">
        <f>'DOR Games'!AH10</f>
        <v>5.75</v>
      </c>
      <c r="F11" s="16"/>
      <c r="G11" s="21"/>
      <c r="H11" s="21"/>
    </row>
    <row r="12" spans="1:14" x14ac:dyDescent="0.25">
      <c r="A12" s="64">
        <f>'DOR Games'!A11</f>
        <v>22539</v>
      </c>
      <c r="B12" s="16">
        <f>'DOR Games'!B11</f>
        <v>44981</v>
      </c>
      <c r="C12" s="35">
        <f>'DOR Games'!AH11</f>
        <v>4.4000000000000004</v>
      </c>
      <c r="F12" s="16"/>
      <c r="G12" s="21"/>
      <c r="H12" s="21"/>
    </row>
    <row r="13" spans="1:14" x14ac:dyDescent="0.25">
      <c r="A13" s="64">
        <f>'DOR Games'!A12</f>
        <v>22583</v>
      </c>
      <c r="B13" s="16">
        <f>'DOR Games'!B12</f>
        <v>45004</v>
      </c>
      <c r="C13" s="35">
        <f>'DOR Games'!AH12</f>
        <v>14.16</v>
      </c>
      <c r="F13" s="16"/>
      <c r="G13" s="21"/>
      <c r="H13" s="21"/>
    </row>
    <row r="14" spans="1:14" x14ac:dyDescent="0.25">
      <c r="A14" s="64">
        <f>'DOR Games'!A13</f>
        <v>22584</v>
      </c>
      <c r="B14" s="16">
        <f>'DOR Games'!B13</f>
        <v>45004</v>
      </c>
      <c r="C14" s="35">
        <f>'DOR Games'!AH13</f>
        <v>14</v>
      </c>
      <c r="F14" s="16"/>
      <c r="G14" s="21"/>
      <c r="H14" s="21"/>
    </row>
    <row r="15" spans="1:14" x14ac:dyDescent="0.25">
      <c r="A15" s="64">
        <f>'DOR Games'!A14</f>
        <v>22594</v>
      </c>
      <c r="B15" s="16">
        <f>'DOR Games'!B14</f>
        <v>45012</v>
      </c>
      <c r="C15" s="35">
        <f>'DOR Games'!AH14</f>
        <v>13.64</v>
      </c>
      <c r="F15" s="16"/>
      <c r="G15" s="21"/>
      <c r="H15" s="21"/>
    </row>
    <row r="16" spans="1:14" x14ac:dyDescent="0.25">
      <c r="A16" s="64">
        <f>'DOR Games'!A15</f>
        <v>22596</v>
      </c>
      <c r="B16" s="16">
        <f>'DOR Games'!B15</f>
        <v>45013</v>
      </c>
      <c r="C16" s="35">
        <f>'DOR Games'!AH15</f>
        <v>2.16</v>
      </c>
      <c r="F16" s="16"/>
      <c r="G16" s="21"/>
      <c r="H16" s="21"/>
    </row>
    <row r="17" spans="1:8" x14ac:dyDescent="0.25">
      <c r="A17" s="64">
        <f>'DOR Games'!A16</f>
        <v>22629</v>
      </c>
      <c r="B17" s="16">
        <f>'DOR Games'!B16</f>
        <v>45039</v>
      </c>
      <c r="C17" s="35">
        <f>'DOR Games'!AH16</f>
        <v>3.85</v>
      </c>
      <c r="F17" s="16"/>
      <c r="G17" s="21"/>
      <c r="H17" s="21"/>
    </row>
    <row r="18" spans="1:8" x14ac:dyDescent="0.25">
      <c r="A18" s="64">
        <f>'DOR Games'!A17</f>
        <v>22632</v>
      </c>
      <c r="B18" s="16">
        <f>'DOR Games'!B17</f>
        <v>45039</v>
      </c>
      <c r="C18" s="35">
        <f>'DOR Games'!AH17</f>
        <v>5.4</v>
      </c>
      <c r="F18" s="16"/>
      <c r="G18" s="21"/>
      <c r="H18" s="21"/>
    </row>
    <row r="19" spans="1:8" x14ac:dyDescent="0.25">
      <c r="A19" s="64">
        <f>'DOR Games'!A18</f>
        <v>22638</v>
      </c>
      <c r="B19" s="16">
        <f>'DOR Games'!B18</f>
        <v>45044</v>
      </c>
      <c r="C19" s="35">
        <f>'DOR Games'!AH18</f>
        <v>9.6</v>
      </c>
      <c r="F19" s="16"/>
      <c r="G19" s="21"/>
      <c r="H19" s="21"/>
    </row>
    <row r="20" spans="1:8" x14ac:dyDescent="0.25">
      <c r="A20" s="64">
        <f>'DOR Games'!A19</f>
        <v>22641</v>
      </c>
      <c r="B20" s="16">
        <f>'DOR Games'!B19</f>
        <v>45046</v>
      </c>
      <c r="C20" s="35">
        <f>'DOR Games'!AH19</f>
        <v>5.96</v>
      </c>
      <c r="F20" s="16"/>
      <c r="G20" s="21"/>
      <c r="H20" s="21"/>
    </row>
    <row r="21" spans="1:8" x14ac:dyDescent="0.25">
      <c r="A21" s="64">
        <f>'DOR Games'!A20</f>
        <v>22654</v>
      </c>
      <c r="B21" s="16">
        <f>'DOR Games'!B20</f>
        <v>45059</v>
      </c>
      <c r="C21" s="35">
        <f>'DOR Games'!AH20</f>
        <v>3.85</v>
      </c>
      <c r="F21" s="16"/>
      <c r="G21" s="21"/>
      <c r="H21" s="21"/>
    </row>
    <row r="22" spans="1:8" x14ac:dyDescent="0.25">
      <c r="A22" s="64">
        <f>'DOR Games'!A21</f>
        <v>22707</v>
      </c>
      <c r="B22" s="16">
        <f>'DOR Games'!B21</f>
        <v>45095</v>
      </c>
      <c r="C22" s="35">
        <f>'DOR Games'!AH21</f>
        <v>4.8</v>
      </c>
      <c r="F22" s="16"/>
      <c r="G22" s="21"/>
      <c r="H22" s="21"/>
    </row>
    <row r="23" spans="1:8" x14ac:dyDescent="0.25">
      <c r="A23" s="64">
        <f>'DOR Games'!A22</f>
        <v>22735</v>
      </c>
      <c r="B23" s="16">
        <f>'DOR Games'!B22</f>
        <v>45114</v>
      </c>
      <c r="C23" s="35">
        <f>'DOR Games'!AH22</f>
        <v>4.5</v>
      </c>
      <c r="F23" s="16"/>
      <c r="G23" s="21"/>
      <c r="H23" s="21"/>
    </row>
    <row r="24" spans="1:8" x14ac:dyDescent="0.25">
      <c r="A24" s="64">
        <f>'DOR Games'!A23</f>
        <v>22739</v>
      </c>
      <c r="B24" s="16">
        <f>'DOR Games'!B23</f>
        <v>45118</v>
      </c>
      <c r="C24" s="35">
        <f>'DOR Games'!AH23</f>
        <v>5.42</v>
      </c>
      <c r="F24" s="16"/>
      <c r="G24" s="21"/>
      <c r="H24" s="21"/>
    </row>
    <row r="25" spans="1:8" x14ac:dyDescent="0.25">
      <c r="A25" s="64">
        <f>'DOR Games'!A24</f>
        <v>22760</v>
      </c>
      <c r="B25" s="16">
        <f>'DOR Games'!B24</f>
        <v>45137</v>
      </c>
      <c r="C25" s="35">
        <f>'DOR Games'!AH24</f>
        <v>6.16</v>
      </c>
      <c r="F25" s="16"/>
      <c r="G25" s="21"/>
      <c r="H25" s="21"/>
    </row>
    <row r="26" spans="1:8" x14ac:dyDescent="0.25">
      <c r="A26" s="64">
        <f>'DOR Games'!A25</f>
        <v>22769</v>
      </c>
      <c r="B26" s="16">
        <f>'DOR Games'!B25</f>
        <v>45139</v>
      </c>
      <c r="C26" s="35">
        <f>'DOR Games'!AH25</f>
        <v>1.98</v>
      </c>
      <c r="F26" s="16"/>
      <c r="G26" s="21"/>
      <c r="H26" s="21"/>
    </row>
    <row r="27" spans="1:8" x14ac:dyDescent="0.25">
      <c r="A27" s="64">
        <f>'DOR Games'!A26</f>
        <v>22779</v>
      </c>
      <c r="B27" s="16">
        <f>'DOR Games'!B26</f>
        <v>45151</v>
      </c>
      <c r="C27" s="35">
        <f>'DOR Games'!AH26</f>
        <v>6.82</v>
      </c>
      <c r="F27" s="16"/>
      <c r="G27" s="21"/>
      <c r="H27" s="21"/>
    </row>
    <row r="28" spans="1:8" x14ac:dyDescent="0.25">
      <c r="A28" s="64">
        <f>'DOR Games'!A27</f>
        <v>22859</v>
      </c>
      <c r="B28" s="16">
        <f>'DOR Games'!B27</f>
        <v>45234</v>
      </c>
      <c r="C28" s="35">
        <f>'DOR Games'!AH27</f>
        <v>3.6</v>
      </c>
      <c r="F28" s="16"/>
      <c r="G28" s="21"/>
      <c r="H28" s="21"/>
    </row>
    <row r="29" spans="1:8" x14ac:dyDescent="0.25">
      <c r="A29" s="64">
        <f>'DOR Games'!A28</f>
        <v>22926</v>
      </c>
      <c r="B29" s="16">
        <f>'DOR Games'!B28</f>
        <v>45298</v>
      </c>
      <c r="C29" s="35">
        <f>'DOR Games'!AH28</f>
        <v>18.36</v>
      </c>
      <c r="F29" s="16"/>
      <c r="G29" s="21"/>
      <c r="H29" s="21"/>
    </row>
    <row r="30" spans="1:8" x14ac:dyDescent="0.25">
      <c r="A30" s="64">
        <f>'DOR Games'!A29</f>
        <v>22935</v>
      </c>
      <c r="B30" s="16">
        <f>'DOR Games'!B29</f>
        <v>45311</v>
      </c>
      <c r="C30" s="35">
        <f>'DOR Games'!AH29</f>
        <v>0.75</v>
      </c>
      <c r="F30" s="16"/>
      <c r="G30" s="21"/>
      <c r="H30" s="21"/>
    </row>
    <row r="31" spans="1:8" x14ac:dyDescent="0.25">
      <c r="A31" s="64">
        <f>'DOR Games'!A30</f>
        <v>22938</v>
      </c>
      <c r="B31" s="16">
        <f>'DOR Games'!B30</f>
        <v>45311</v>
      </c>
      <c r="C31" s="35">
        <f>'DOR Games'!AH30</f>
        <v>9.6</v>
      </c>
      <c r="F31" s="16"/>
      <c r="G31" s="21"/>
      <c r="H31" s="21"/>
    </row>
    <row r="32" spans="1:8" x14ac:dyDescent="0.25">
      <c r="A32" s="64">
        <f>'DOR Games'!A31</f>
        <v>22991</v>
      </c>
      <c r="B32" s="16">
        <f>'DOR Games'!B31</f>
        <v>45362</v>
      </c>
      <c r="C32" s="35">
        <f>'DOR Games'!AH31</f>
        <v>10.56</v>
      </c>
      <c r="F32" s="16"/>
      <c r="G32" s="21"/>
      <c r="H32" s="21"/>
    </row>
    <row r="33" spans="1:8" x14ac:dyDescent="0.25">
      <c r="A33" s="64">
        <f>'DOR Games'!A32</f>
        <v>23006</v>
      </c>
      <c r="B33" s="16">
        <f>'DOR Games'!B32</f>
        <v>45372</v>
      </c>
      <c r="C33" s="35">
        <f>'DOR Games'!AH32</f>
        <v>2.2799999999999998</v>
      </c>
      <c r="F33" s="16"/>
      <c r="G33" s="21"/>
      <c r="H33" s="21"/>
    </row>
    <row r="34" spans="1:8" x14ac:dyDescent="0.25">
      <c r="A34" s="64">
        <f>'DOR Games'!A33</f>
        <v>23024</v>
      </c>
      <c r="B34" s="16">
        <f>'DOR Games'!B33</f>
        <v>45389</v>
      </c>
      <c r="C34" s="35">
        <f>'DOR Games'!AH33</f>
        <v>13.6</v>
      </c>
      <c r="F34" s="16"/>
      <c r="G34" s="21"/>
      <c r="H34" s="21"/>
    </row>
    <row r="35" spans="1:8" x14ac:dyDescent="0.25">
      <c r="A35" s="64">
        <f>'DOR Games'!A34</f>
        <v>23038</v>
      </c>
      <c r="B35" s="16">
        <f>'DOR Games'!B34</f>
        <v>45403</v>
      </c>
      <c r="C35" s="35">
        <f>'DOR Games'!AH34</f>
        <v>7.48</v>
      </c>
      <c r="F35" s="16"/>
      <c r="G35" s="21"/>
      <c r="H35" s="21"/>
    </row>
    <row r="36" spans="1:8" x14ac:dyDescent="0.25">
      <c r="A36" s="64">
        <f>'DOR Games'!A35</f>
        <v>23058</v>
      </c>
      <c r="B36" s="16">
        <f>'DOR Games'!B35</f>
        <v>45434</v>
      </c>
      <c r="C36" s="35">
        <f>'DOR Games'!AH35</f>
        <v>10.8</v>
      </c>
      <c r="F36" s="16"/>
      <c r="G36" s="21"/>
      <c r="H36" s="21"/>
    </row>
    <row r="37" spans="1:8" x14ac:dyDescent="0.25">
      <c r="A37" s="64">
        <f>'DOR Games'!A36</f>
        <v>23067</v>
      </c>
      <c r="B37" s="16">
        <f>'DOR Games'!B36</f>
        <v>45445</v>
      </c>
      <c r="C37" s="35">
        <f>'DOR Games'!AH36</f>
        <v>3.63</v>
      </c>
      <c r="F37" s="16"/>
      <c r="G37" s="21"/>
      <c r="H37" s="21"/>
    </row>
    <row r="38" spans="1:8" x14ac:dyDescent="0.25">
      <c r="A38" s="64">
        <f>'DOR Games'!A37</f>
        <v>23068</v>
      </c>
      <c r="B38" s="16">
        <f>'DOR Games'!B37</f>
        <v>45446</v>
      </c>
      <c r="C38" s="35">
        <f>'DOR Games'!AH37</f>
        <v>11</v>
      </c>
      <c r="F38" s="16"/>
      <c r="G38" s="21"/>
      <c r="H38" s="21"/>
    </row>
    <row r="39" spans="1:8" x14ac:dyDescent="0.25">
      <c r="A39" s="64">
        <f>'DOR Games'!A38</f>
        <v>23076</v>
      </c>
      <c r="B39" s="16">
        <f>'DOR Games'!B38</f>
        <v>45562</v>
      </c>
      <c r="C39" s="35">
        <f>'DOR Games'!AH38</f>
        <v>5.28</v>
      </c>
      <c r="F39" s="16"/>
      <c r="G39" s="21"/>
      <c r="H39" s="21"/>
    </row>
    <row r="40" spans="1:8" x14ac:dyDescent="0.25">
      <c r="A40" s="64">
        <f>'DOR Games'!A39</f>
        <v>23084</v>
      </c>
      <c r="B40" s="16">
        <f>'DOR Games'!B39</f>
        <v>45562</v>
      </c>
      <c r="C40" s="35">
        <f>'DOR Games'!AH39</f>
        <v>3.58</v>
      </c>
      <c r="F40" s="16"/>
      <c r="G40" s="21"/>
      <c r="H40" s="21"/>
    </row>
    <row r="41" spans="1:8" x14ac:dyDescent="0.25">
      <c r="A41" s="64">
        <f>'DOR Games'!A40</f>
        <v>23148</v>
      </c>
      <c r="B41" s="16">
        <f>'DOR Games'!B40</f>
        <v>45593</v>
      </c>
      <c r="C41" s="35">
        <f>'DOR Games'!AH40</f>
        <v>17.28</v>
      </c>
      <c r="F41" s="16"/>
      <c r="G41" s="21"/>
      <c r="H41" s="21"/>
    </row>
    <row r="42" spans="1:8" x14ac:dyDescent="0.25">
      <c r="A42" s="64">
        <f>'DOR Games'!A41</f>
        <v>23156</v>
      </c>
      <c r="B42" s="16">
        <f>'DOR Games'!B41</f>
        <v>45605</v>
      </c>
      <c r="C42" s="35">
        <f>'DOR Games'!AH41</f>
        <v>3.36</v>
      </c>
      <c r="F42" s="16"/>
      <c r="G42" s="21"/>
      <c r="H42" s="21"/>
    </row>
    <row r="43" spans="1:8" x14ac:dyDescent="0.25">
      <c r="A43" s="64">
        <f>'DOR Games'!A42</f>
        <v>23160</v>
      </c>
      <c r="B43" s="16">
        <f>'DOR Games'!B42</f>
        <v>45608</v>
      </c>
      <c r="C43" s="35">
        <f>'DOR Games'!AH42</f>
        <v>3.23</v>
      </c>
      <c r="F43" s="16"/>
      <c r="G43" s="21"/>
      <c r="H43" s="21"/>
    </row>
    <row r="44" spans="1:8" x14ac:dyDescent="0.25">
      <c r="A44" s="64">
        <f>'DOR Games'!A43</f>
        <v>23183</v>
      </c>
      <c r="B44" s="16">
        <f>'DOR Games'!B43</f>
        <v>45660</v>
      </c>
      <c r="C44" s="35">
        <f>'DOR Games'!AH43</f>
        <v>1.76</v>
      </c>
      <c r="F44" s="16"/>
      <c r="G44" s="21"/>
      <c r="H44" s="21"/>
    </row>
    <row r="45" spans="1:8" x14ac:dyDescent="0.25">
      <c r="A45" s="64">
        <f>'DOR Games'!A44</f>
        <v>23217</v>
      </c>
      <c r="B45" s="16">
        <f>'DOR Games'!B44</f>
        <v>45688</v>
      </c>
      <c r="C45" s="35">
        <f>'DOR Games'!AH44</f>
        <v>6.82</v>
      </c>
      <c r="F45" s="16"/>
      <c r="G45" s="21"/>
      <c r="H45" s="21"/>
    </row>
    <row r="46" spans="1:8" x14ac:dyDescent="0.25">
      <c r="A46" s="64">
        <f>'DOR Games'!A45</f>
        <v>23280</v>
      </c>
      <c r="B46" s="16">
        <f>'DOR Games'!B45</f>
        <v>45717</v>
      </c>
      <c r="C46" s="35">
        <f>'DOR Games'!AH45</f>
        <v>8.8000000000000007</v>
      </c>
      <c r="F46" s="16"/>
      <c r="G46" s="21"/>
      <c r="H46" s="21"/>
    </row>
    <row r="47" spans="1:8" x14ac:dyDescent="0.25">
      <c r="A47" s="64">
        <f>'DOR Games'!A46</f>
        <v>23313</v>
      </c>
      <c r="B47" s="16">
        <f>'DOR Games'!B46</f>
        <v>45748</v>
      </c>
      <c r="C47" s="35">
        <f>'DOR Games'!AH46</f>
        <v>10</v>
      </c>
      <c r="F47" s="16"/>
      <c r="G47" s="21"/>
      <c r="H47" s="21"/>
    </row>
    <row r="48" spans="1:8" x14ac:dyDescent="0.25">
      <c r="A48" s="64">
        <f>'DOR Games'!A47</f>
        <v>23378</v>
      </c>
      <c r="B48" s="16">
        <f>'DOR Games'!B47</f>
        <v>45778</v>
      </c>
      <c r="C48" s="35">
        <f>'DOR Games'!AH47</f>
        <v>4.29</v>
      </c>
      <c r="F48" s="16"/>
      <c r="G48" s="21"/>
      <c r="H48" s="21"/>
    </row>
    <row r="49" spans="1:8" x14ac:dyDescent="0.25">
      <c r="A49" s="64">
        <f>'DOR Games'!A48</f>
        <v>23400</v>
      </c>
      <c r="B49" s="16">
        <f>'DOR Games'!B48</f>
        <v>45809</v>
      </c>
      <c r="C49" s="35">
        <f>'DOR Games'!AH48</f>
        <v>9.625</v>
      </c>
      <c r="F49" s="16"/>
      <c r="G49" s="21"/>
      <c r="H49" s="21"/>
    </row>
    <row r="50" spans="1:8" x14ac:dyDescent="0.25">
      <c r="A50" s="64">
        <f>'DOR Games'!A49</f>
        <v>23471</v>
      </c>
      <c r="B50" s="16">
        <f>'DOR Games'!B49</f>
        <v>45870</v>
      </c>
      <c r="C50" s="35">
        <f>'DOR Games'!AH49</f>
        <v>3.63</v>
      </c>
      <c r="F50" s="16"/>
      <c r="G50" s="21"/>
      <c r="H50" s="21"/>
    </row>
    <row r="51" spans="1:8" x14ac:dyDescent="0.25">
      <c r="A51" s="64">
        <f>'DOR Games'!A50</f>
        <v>23501</v>
      </c>
      <c r="B51" s="16">
        <f>'DOR Games'!B50</f>
        <v>45901</v>
      </c>
      <c r="C51" s="35">
        <f>'DOR Games'!AH50</f>
        <v>2.86</v>
      </c>
      <c r="F51" s="16"/>
      <c r="G51" s="21"/>
      <c r="H51" s="21"/>
    </row>
    <row r="52" spans="1:8" x14ac:dyDescent="0.25">
      <c r="A52" s="64">
        <f>'DOR Games'!A51</f>
        <v>23563</v>
      </c>
      <c r="B52" s="16">
        <f>'DOR Games'!B51</f>
        <v>45962</v>
      </c>
      <c r="C52" s="35">
        <f>'DOR Games'!AH51</f>
        <v>25.92</v>
      </c>
      <c r="F52" s="16"/>
      <c r="G52" s="21"/>
      <c r="H52" s="21"/>
    </row>
    <row r="53" spans="1:8" x14ac:dyDescent="0.25">
      <c r="A53" s="64">
        <f>'DOR Games'!A52</f>
        <v>23621</v>
      </c>
      <c r="B53" s="16">
        <f>'DOR Games'!B52</f>
        <v>46023</v>
      </c>
      <c r="C53" s="35">
        <f>'DOR Games'!AH52</f>
        <v>8.69</v>
      </c>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3" zoomScale="70" zoomScaleNormal="70" workbookViewId="0">
      <selection activeCell="F57" sqref="F5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'Sven Finn'!A1</f>
        <v>Sven Finn</v>
      </c>
      <c r="BH1" s="14" t="s">
        <v>11</v>
      </c>
      <c r="BI1" s="14" t="s">
        <v>12</v>
      </c>
      <c r="BJ1" s="14" t="s">
        <v>5</v>
      </c>
      <c r="BK1" s="14" t="s">
        <v>14</v>
      </c>
      <c r="BL1" s="14" t="s">
        <v>15</v>
      </c>
    </row>
    <row r="2" spans="1:75" x14ac:dyDescent="0.25">
      <c r="A2" s="61">
        <v>22480</v>
      </c>
      <c r="B2" s="16">
        <v>44936</v>
      </c>
      <c r="C2" t="s">
        <v>62</v>
      </c>
      <c r="D2" t="s">
        <v>190</v>
      </c>
      <c r="E2" t="s">
        <v>63</v>
      </c>
      <c r="F2" t="s">
        <v>183</v>
      </c>
      <c r="G2" t="s">
        <v>189</v>
      </c>
      <c r="H2" s="62" t="s">
        <v>230</v>
      </c>
      <c r="I2" t="s">
        <v>67</v>
      </c>
      <c r="J2" s="14">
        <v>22</v>
      </c>
      <c r="K2" s="14" t="s">
        <v>62</v>
      </c>
      <c r="L2" t="s">
        <v>3</v>
      </c>
      <c r="M2" s="14">
        <v>3.58</v>
      </c>
      <c r="N2" s="14">
        <v>2.42</v>
      </c>
      <c r="P2" s="21"/>
      <c r="AH2" s="17">
        <f>SUM(AI2:AZ2)</f>
        <v>2.42</v>
      </c>
      <c r="AI2" s="18">
        <f t="shared" ref="AI2:AI65" si="0">SUMIFS(M2,D2,"*"&amp;$BB$1&amp;"*")</f>
        <v>0</v>
      </c>
      <c r="AJ2" s="18">
        <f t="shared" ref="AJ2:AJ65" si="1">SUMIFS(N2,F2,"*"&amp;$BB$1&amp;"*")</f>
        <v>2.42</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10</v>
      </c>
      <c r="BE2" t="s">
        <v>65</v>
      </c>
      <c r="BG2" t="s">
        <v>63</v>
      </c>
      <c r="BH2" s="14">
        <f>COUNTIFS($F$2:$F$4276,"*"&amp;$BB$1&amp;"*",$K$2:$K$4276,"USA",$L$2:$L$4276,"Major Victory",$I$2:$I$4276,"Battle")</f>
        <v>2</v>
      </c>
      <c r="BI2" s="14">
        <f>COUNTIFS($F$2:$F$4276,"*"&amp;$BB$1&amp;"*",$K$2:$K$4276,"USA",$L$2:$L$4276,"Minor Victory",$I$2:$I$4276,"Battle")</f>
        <v>2</v>
      </c>
      <c r="BJ2" s="14">
        <f>COUNTIFS($F$2:$F$4276,"*"&amp;$BB$1&amp;"*",$K$2:$K$4276,".",$I$2:$I$4276,"Battle")</f>
        <v>4</v>
      </c>
      <c r="BK2" s="14">
        <f>COUNTIFS($F$2:$F$4276,"*"&amp;$BB$1&amp;"*",$K$2:$K$4276,"CSA",$L$2:$L$4276,"Minor Victory",$I$2:$I$4276,"Battle")</f>
        <v>4</v>
      </c>
      <c r="BL2" s="14">
        <f>COUNTIFS($F$2:$F$4276,"*"&amp;$BB$1&amp;"*",$K$2:$K$4276,"CSA",$L$2:$L$4276,"Major Victory",$I$2:$I$4276,"Battle")</f>
        <v>4</v>
      </c>
      <c r="BN2">
        <f>SUM(BH4:BL4)</f>
        <v>19</v>
      </c>
      <c r="BO2" t="s">
        <v>66</v>
      </c>
    </row>
    <row r="3" spans="1:75" x14ac:dyDescent="0.25">
      <c r="A3" s="61">
        <v>22481</v>
      </c>
      <c r="B3" s="16">
        <v>44936</v>
      </c>
      <c r="C3" t="s">
        <v>62</v>
      </c>
      <c r="D3" t="s">
        <v>190</v>
      </c>
      <c r="E3" t="s">
        <v>63</v>
      </c>
      <c r="F3" t="s">
        <v>183</v>
      </c>
      <c r="G3" t="s">
        <v>189</v>
      </c>
      <c r="H3" s="62" t="s">
        <v>231</v>
      </c>
      <c r="I3" t="s">
        <v>64</v>
      </c>
      <c r="J3" s="14">
        <v>21</v>
      </c>
      <c r="K3" s="14" t="s">
        <v>187</v>
      </c>
      <c r="L3" t="s">
        <v>5</v>
      </c>
      <c r="M3" s="14">
        <v>10</v>
      </c>
      <c r="N3" s="14">
        <v>30</v>
      </c>
      <c r="P3" s="21"/>
      <c r="AH3" s="17">
        <f t="shared" ref="AH3:AH66" si="18">SUM(AI3:AZ3)</f>
        <v>30</v>
      </c>
      <c r="AI3" s="18">
        <f t="shared" si="0"/>
        <v>0</v>
      </c>
      <c r="AJ3" s="18">
        <f t="shared" si="1"/>
        <v>30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178</v>
      </c>
      <c r="BE3" t="s">
        <v>65</v>
      </c>
      <c r="BG3" t="s">
        <v>62</v>
      </c>
      <c r="BH3" s="14">
        <f>COUNTIFS($D$2:$D$4276,"*"&amp;$BB$1&amp;"*",$K$2:$K$4276,"CSA",$L$2:$L$4276,"Major Victory",$I$2:$I$4276,"Battle")</f>
        <v>1</v>
      </c>
      <c r="BI3" s="14">
        <f>COUNTIFS($D$2:$D$4276,"*"&amp;$BB$1&amp;"*",$K$2:$K$4276,"CSA",$L$2:$L$4276,"Minor Victory",$I$2:$I$4276,"Battle")</f>
        <v>0</v>
      </c>
      <c r="BJ3" s="14">
        <f>COUNTIFS($D$2:$D$4276,"*"&amp;$BB$1&amp;"*",$K$2:$K$4276,".",$I$2:$I$4276,"Battle")</f>
        <v>2</v>
      </c>
      <c r="BK3" s="14">
        <f>COUNTIFS($D$2:$D$4276,"*"&amp;$BB$1&amp;"*",$K$2:$K$4276,"USA",$L$2:$L$4276,"Minor Victory",$I$2:$I$4276,"Battle")</f>
        <v>0</v>
      </c>
      <c r="BL3" s="14">
        <f>COUNTIFS($D$2:$D$4276,"*"&amp;$BB$1&amp;"*",$K$2:$K$4276,"USA",$L$2:$L$4276,"Major Victory",$I$2:$I$4276,"Battle")</f>
        <v>0</v>
      </c>
      <c r="BN3" cm="1">
        <f t="array" ref="BN3">SUMPRODUCT(--EXACT($BO$3,$I$2:$I$4276))</f>
        <v>19</v>
      </c>
      <c r="BO3" t="s">
        <v>68</v>
      </c>
    </row>
    <row r="4" spans="1:75" x14ac:dyDescent="0.25">
      <c r="A4" s="61">
        <v>22487</v>
      </c>
      <c r="B4" s="16">
        <v>44938</v>
      </c>
      <c r="C4" t="s">
        <v>62</v>
      </c>
      <c r="D4" t="s">
        <v>188</v>
      </c>
      <c r="E4" t="s">
        <v>63</v>
      </c>
      <c r="F4" t="s">
        <v>183</v>
      </c>
      <c r="G4" t="s">
        <v>189</v>
      </c>
      <c r="H4" s="63" t="s">
        <v>232</v>
      </c>
      <c r="I4" t="s">
        <v>68</v>
      </c>
      <c r="J4" s="14">
        <v>10</v>
      </c>
      <c r="K4" s="14" t="s">
        <v>63</v>
      </c>
      <c r="L4" t="s">
        <v>4</v>
      </c>
      <c r="M4" s="14">
        <v>2.4</v>
      </c>
      <c r="N4" s="14">
        <v>3.6</v>
      </c>
      <c r="P4" s="21"/>
      <c r="AH4" s="17">
        <f t="shared" si="18"/>
        <v>3.6</v>
      </c>
      <c r="AI4" s="18">
        <f t="shared" si="0"/>
        <v>0</v>
      </c>
      <c r="AJ4" s="18">
        <f t="shared" si="1"/>
        <v>3.6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188</v>
      </c>
      <c r="BH4" s="14">
        <f>SUM(BH2:BH3)</f>
        <v>3</v>
      </c>
      <c r="BI4" s="14">
        <f>SUM(BI2:BI3)</f>
        <v>2</v>
      </c>
      <c r="BJ4" s="14">
        <f>SUM(BJ2:BJ3)</f>
        <v>6</v>
      </c>
      <c r="BK4" s="14">
        <f>SUM(BK2:BK3)</f>
        <v>4</v>
      </c>
      <c r="BL4" s="14">
        <f>SUM(BL2:BL3)</f>
        <v>4</v>
      </c>
    </row>
    <row r="5" spans="1:75" x14ac:dyDescent="0.25">
      <c r="A5" s="61">
        <v>22489</v>
      </c>
      <c r="B5" s="16">
        <v>44938</v>
      </c>
      <c r="C5" t="s">
        <v>62</v>
      </c>
      <c r="D5" t="s">
        <v>183</v>
      </c>
      <c r="E5" t="s">
        <v>63</v>
      </c>
      <c r="F5" t="s">
        <v>184</v>
      </c>
      <c r="G5" t="s">
        <v>185</v>
      </c>
      <c r="H5" s="48" t="s">
        <v>186</v>
      </c>
      <c r="I5" t="s">
        <v>68</v>
      </c>
      <c r="J5" s="14">
        <v>32</v>
      </c>
      <c r="K5" s="14" t="s">
        <v>187</v>
      </c>
      <c r="L5" t="s">
        <v>5</v>
      </c>
      <c r="M5" s="14">
        <v>8</v>
      </c>
      <c r="N5" s="14">
        <v>8</v>
      </c>
      <c r="AH5" s="17">
        <f t="shared" si="18"/>
        <v>8</v>
      </c>
      <c r="AI5" s="18">
        <f t="shared" si="0"/>
        <v>8</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22493</v>
      </c>
      <c r="B6" s="16">
        <v>44943</v>
      </c>
      <c r="C6" t="s">
        <v>62</v>
      </c>
      <c r="D6" t="s">
        <v>190</v>
      </c>
      <c r="E6" t="s">
        <v>63</v>
      </c>
      <c r="F6" t="s">
        <v>209</v>
      </c>
      <c r="G6" t="s">
        <v>189</v>
      </c>
      <c r="H6" s="62" t="s">
        <v>251</v>
      </c>
      <c r="I6" t="s">
        <v>85</v>
      </c>
      <c r="J6" s="14">
        <v>18</v>
      </c>
      <c r="K6" s="14" t="s">
        <v>62</v>
      </c>
      <c r="L6" t="s">
        <v>4</v>
      </c>
      <c r="M6" s="14">
        <v>2.84</v>
      </c>
      <c r="N6" s="14">
        <v>2.16</v>
      </c>
      <c r="O6" t="s">
        <v>62</v>
      </c>
      <c r="P6" s="21" t="s">
        <v>183</v>
      </c>
      <c r="AH6" s="17">
        <f t="shared" si="18"/>
        <v>2.84</v>
      </c>
      <c r="AI6" s="18">
        <f t="shared" si="0"/>
        <v>0</v>
      </c>
      <c r="AJ6" s="18">
        <f t="shared" si="1"/>
        <v>0</v>
      </c>
      <c r="AK6" s="18">
        <f t="shared" si="2"/>
        <v>2.84</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22495</v>
      </c>
      <c r="B7" s="16">
        <v>44944</v>
      </c>
      <c r="C7" t="s">
        <v>62</v>
      </c>
      <c r="D7" t="s">
        <v>183</v>
      </c>
      <c r="E7" t="s">
        <v>63</v>
      </c>
      <c r="F7" t="s">
        <v>188</v>
      </c>
      <c r="G7" t="s">
        <v>189</v>
      </c>
      <c r="H7" s="62" t="s">
        <v>219</v>
      </c>
      <c r="I7" t="s">
        <v>68</v>
      </c>
      <c r="J7" s="14">
        <v>10</v>
      </c>
      <c r="K7" s="14" t="s">
        <v>62</v>
      </c>
      <c r="L7" t="s">
        <v>3</v>
      </c>
      <c r="M7" s="14">
        <v>3.8</v>
      </c>
      <c r="N7" s="14">
        <v>2.2000000000000002</v>
      </c>
      <c r="AH7" s="17">
        <f t="shared" si="18"/>
        <v>3.8</v>
      </c>
      <c r="AI7" s="18">
        <f t="shared" si="0"/>
        <v>3.8</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3</v>
      </c>
      <c r="BL7" s="19">
        <f>COUNTIFS($F$2:$F$4276,"*"&amp;$BB$1&amp;"*",$K$2:$K$4276,"CSA",$L$2:$L$4276,"Major Victory",$I$2:$I$4276,"Maneuver")</f>
        <v>10</v>
      </c>
      <c r="BN7">
        <f>SUM(BH9:BL9)</f>
        <v>23</v>
      </c>
      <c r="BO7" t="s">
        <v>66</v>
      </c>
    </row>
    <row r="8" spans="1:75" x14ac:dyDescent="0.25">
      <c r="A8" s="61">
        <v>22504</v>
      </c>
      <c r="B8" s="16">
        <v>44950</v>
      </c>
      <c r="C8" t="s">
        <v>62</v>
      </c>
      <c r="D8" t="s">
        <v>190</v>
      </c>
      <c r="E8" t="s">
        <v>63</v>
      </c>
      <c r="F8" t="s">
        <v>183</v>
      </c>
      <c r="G8" t="s">
        <v>189</v>
      </c>
      <c r="H8" s="63" t="s">
        <v>233</v>
      </c>
      <c r="I8" t="s">
        <v>67</v>
      </c>
      <c r="J8" s="14">
        <v>78</v>
      </c>
      <c r="K8" s="14" t="s">
        <v>62</v>
      </c>
      <c r="L8" t="s">
        <v>3</v>
      </c>
      <c r="M8" s="14">
        <v>11.42</v>
      </c>
      <c r="N8" s="14">
        <v>8.58</v>
      </c>
      <c r="P8" s="21"/>
      <c r="AH8" s="17">
        <f t="shared" si="18"/>
        <v>8.58</v>
      </c>
      <c r="AI8" s="18">
        <f t="shared" si="0"/>
        <v>0</v>
      </c>
      <c r="AJ8" s="18">
        <f t="shared" si="1"/>
        <v>8.58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2</v>
      </c>
      <c r="BJ8" s="19">
        <f>COUNTIFS($D$2:$D$4276,"*"&amp;$BB$1&amp;"*",$K$2:$K$4276,".",$I$2:$I$4276,"Maneuver")</f>
        <v>0</v>
      </c>
      <c r="BK8" s="19">
        <f>COUNTIFS($D$2:$D$4276,"*"&amp;$BB$1&amp;"*",$K$2:$K$4276,"USA",$L$2:$L$4276,"Minor Victory",$I$2:$I$4276,"Maneuver")</f>
        <v>3</v>
      </c>
      <c r="BL8" s="19">
        <f>COUNTIFS($D$2:$D$4276,"*"&amp;$BB$1&amp;"*",$K$2:$K$4276,"USA",$L$2:$L$4276,"Major Victory",$I$2:$I$4276,"Maneuver")</f>
        <v>4</v>
      </c>
      <c r="BN8" cm="1">
        <f t="array" ref="BN8">SUMPRODUCT(--EXACT($BO$8,$I$2:$I$4276))</f>
        <v>23</v>
      </c>
      <c r="BO8" t="s">
        <v>67</v>
      </c>
    </row>
    <row r="9" spans="1:75" x14ac:dyDescent="0.25">
      <c r="A9" s="61">
        <v>22508</v>
      </c>
      <c r="B9" s="16">
        <v>44955</v>
      </c>
      <c r="C9" t="s">
        <v>62</v>
      </c>
      <c r="D9" t="s">
        <v>183</v>
      </c>
      <c r="E9" t="s">
        <v>63</v>
      </c>
      <c r="F9" t="s">
        <v>188</v>
      </c>
      <c r="G9" t="s">
        <v>189</v>
      </c>
      <c r="H9" s="62" t="s">
        <v>219</v>
      </c>
      <c r="I9" t="s">
        <v>68</v>
      </c>
      <c r="J9" s="14">
        <v>10</v>
      </c>
      <c r="K9" s="14" t="s">
        <v>187</v>
      </c>
      <c r="L9" t="s">
        <v>5</v>
      </c>
      <c r="M9" s="14">
        <v>2.5</v>
      </c>
      <c r="N9" s="14">
        <v>2.5</v>
      </c>
      <c r="AH9" s="17">
        <f t="shared" si="18"/>
        <v>2.5</v>
      </c>
      <c r="AI9" s="18">
        <f t="shared" si="0"/>
        <v>2.5</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2</v>
      </c>
      <c r="BJ9" s="19">
        <f>SUM(BJ7:BJ8)</f>
        <v>0</v>
      </c>
      <c r="BK9" s="19">
        <f>SUM(BK7:BK8)</f>
        <v>6</v>
      </c>
      <c r="BL9" s="19">
        <f>SUM(BL7:BL8)</f>
        <v>14</v>
      </c>
    </row>
    <row r="10" spans="1:75" x14ac:dyDescent="0.25">
      <c r="A10" s="61">
        <v>22516</v>
      </c>
      <c r="B10" s="16">
        <v>44959</v>
      </c>
      <c r="C10" t="s">
        <v>62</v>
      </c>
      <c r="D10" t="s">
        <v>184</v>
      </c>
      <c r="E10" t="s">
        <v>63</v>
      </c>
      <c r="F10" t="s">
        <v>183</v>
      </c>
      <c r="G10" t="s">
        <v>185</v>
      </c>
      <c r="H10" s="48" t="s">
        <v>186</v>
      </c>
      <c r="I10" t="s">
        <v>68</v>
      </c>
      <c r="J10" s="14">
        <v>23</v>
      </c>
      <c r="K10" s="14" t="s">
        <v>187</v>
      </c>
      <c r="L10" t="s">
        <v>5</v>
      </c>
      <c r="M10" s="14">
        <v>5.75</v>
      </c>
      <c r="N10" s="14">
        <v>5.75</v>
      </c>
      <c r="P10" s="21"/>
      <c r="AH10" s="17">
        <f t="shared" si="18"/>
        <v>5.75</v>
      </c>
      <c r="AI10" s="18">
        <f t="shared" si="0"/>
        <v>0</v>
      </c>
      <c r="AJ10" s="18">
        <f t="shared" si="1"/>
        <v>5.75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22539</v>
      </c>
      <c r="B11" s="16">
        <v>44981</v>
      </c>
      <c r="C11" t="s">
        <v>62</v>
      </c>
      <c r="D11" t="s">
        <v>209</v>
      </c>
      <c r="E11" t="s">
        <v>63</v>
      </c>
      <c r="F11" t="s">
        <v>190</v>
      </c>
      <c r="G11" t="s">
        <v>189</v>
      </c>
      <c r="H11" s="62" t="s">
        <v>251</v>
      </c>
      <c r="I11" t="s">
        <v>85</v>
      </c>
      <c r="J11" s="14">
        <v>30</v>
      </c>
      <c r="K11" s="14" t="s">
        <v>63</v>
      </c>
      <c r="L11" t="s">
        <v>4</v>
      </c>
      <c r="M11" s="14">
        <v>3.6</v>
      </c>
      <c r="N11" s="14">
        <v>4.4000000000000004</v>
      </c>
      <c r="O11" t="s">
        <v>63</v>
      </c>
      <c r="P11" s="21" t="s">
        <v>183</v>
      </c>
      <c r="AH11" s="17">
        <f t="shared" si="18"/>
        <v>4.4000000000000004</v>
      </c>
      <c r="AI11" s="18">
        <f t="shared" si="0"/>
        <v>0</v>
      </c>
      <c r="AJ11" s="18">
        <f t="shared" si="1"/>
        <v>0</v>
      </c>
      <c r="AK11" s="18">
        <f t="shared" si="2"/>
        <v>0</v>
      </c>
      <c r="AL11" s="18">
        <f t="shared" si="3"/>
        <v>4.4000000000000004</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v>22583</v>
      </c>
      <c r="B12" s="16">
        <v>45004</v>
      </c>
      <c r="C12" t="s">
        <v>62</v>
      </c>
      <c r="D12" t="s">
        <v>188</v>
      </c>
      <c r="E12" t="s">
        <v>63</v>
      </c>
      <c r="F12" t="s">
        <v>183</v>
      </c>
      <c r="G12" t="s">
        <v>194</v>
      </c>
      <c r="H12" s="48" t="s">
        <v>234</v>
      </c>
      <c r="I12" t="s">
        <v>68</v>
      </c>
      <c r="J12" s="14">
        <v>59</v>
      </c>
      <c r="K12" s="14" t="s">
        <v>62</v>
      </c>
      <c r="L12" t="s">
        <v>4</v>
      </c>
      <c r="M12" s="14">
        <v>16.34</v>
      </c>
      <c r="N12" s="14">
        <v>14.16</v>
      </c>
      <c r="P12" s="21"/>
      <c r="AH12" s="17">
        <f t="shared" si="18"/>
        <v>14.16</v>
      </c>
      <c r="AI12" s="18">
        <f t="shared" si="0"/>
        <v>0</v>
      </c>
      <c r="AJ12" s="18">
        <f t="shared" si="1"/>
        <v>14.16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1">
        <v>22584</v>
      </c>
      <c r="B13" s="16">
        <v>45004</v>
      </c>
      <c r="C13" t="s">
        <v>62</v>
      </c>
      <c r="D13" t="s">
        <v>188</v>
      </c>
      <c r="E13" t="s">
        <v>63</v>
      </c>
      <c r="F13" t="s">
        <v>183</v>
      </c>
      <c r="G13" t="s">
        <v>194</v>
      </c>
      <c r="H13" s="62" t="s">
        <v>235</v>
      </c>
      <c r="I13" t="s">
        <v>68</v>
      </c>
      <c r="J13" s="14">
        <v>56</v>
      </c>
      <c r="K13" s="14" t="s">
        <v>187</v>
      </c>
      <c r="L13" t="s">
        <v>5</v>
      </c>
      <c r="M13" s="14">
        <v>14</v>
      </c>
      <c r="N13" s="14">
        <v>14</v>
      </c>
      <c r="P13" s="21"/>
      <c r="AH13" s="17">
        <f t="shared" si="18"/>
        <v>14</v>
      </c>
      <c r="AI13" s="18">
        <f t="shared" si="0"/>
        <v>0</v>
      </c>
      <c r="AJ13" s="18">
        <f t="shared" si="1"/>
        <v>14</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22594</v>
      </c>
      <c r="B14" s="16">
        <v>45012</v>
      </c>
      <c r="C14" t="s">
        <v>62</v>
      </c>
      <c r="D14" t="s">
        <v>198</v>
      </c>
      <c r="E14" t="s">
        <v>63</v>
      </c>
      <c r="F14" t="s">
        <v>183</v>
      </c>
      <c r="G14" t="s">
        <v>189</v>
      </c>
      <c r="H14" s="62" t="s">
        <v>223</v>
      </c>
      <c r="I14" t="s">
        <v>68</v>
      </c>
      <c r="J14" s="14">
        <v>62</v>
      </c>
      <c r="K14" s="14" t="s">
        <v>62</v>
      </c>
      <c r="L14" t="s">
        <v>3</v>
      </c>
      <c r="M14" s="14">
        <v>18.36</v>
      </c>
      <c r="N14" s="14">
        <v>13.64</v>
      </c>
      <c r="P14" s="21"/>
      <c r="AH14" s="17">
        <f t="shared" si="18"/>
        <v>13.64</v>
      </c>
      <c r="AI14" s="18">
        <f t="shared" si="0"/>
        <v>0</v>
      </c>
      <c r="AJ14" s="18">
        <f t="shared" si="1"/>
        <v>13.64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0</v>
      </c>
      <c r="BU14" t="s">
        <v>81</v>
      </c>
      <c r="BV14" cm="1">
        <f t="array" ref="BV14">SUMPRODUCT(--EXACT($BW$14,$I$2:$I$4276))</f>
        <v>3</v>
      </c>
      <c r="BW14" t="s">
        <v>82</v>
      </c>
    </row>
    <row r="15" spans="1:75" x14ac:dyDescent="0.25">
      <c r="A15" s="61">
        <v>22596</v>
      </c>
      <c r="B15" s="16">
        <v>45013</v>
      </c>
      <c r="C15" t="s">
        <v>62</v>
      </c>
      <c r="D15" t="s">
        <v>190</v>
      </c>
      <c r="E15" t="s">
        <v>63</v>
      </c>
      <c r="F15" t="s">
        <v>183</v>
      </c>
      <c r="G15" t="s">
        <v>194</v>
      </c>
      <c r="H15" s="62" t="s">
        <v>229</v>
      </c>
      <c r="I15" t="s">
        <v>67</v>
      </c>
      <c r="J15" s="14">
        <v>18</v>
      </c>
      <c r="K15" s="14" t="s">
        <v>62</v>
      </c>
      <c r="L15" t="s">
        <v>4</v>
      </c>
      <c r="M15" s="14">
        <v>2.84</v>
      </c>
      <c r="N15" s="14">
        <v>2.16</v>
      </c>
      <c r="P15" s="21"/>
      <c r="AH15" s="17">
        <f t="shared" si="18"/>
        <v>2.16</v>
      </c>
      <c r="AI15" s="18">
        <f t="shared" si="0"/>
        <v>0</v>
      </c>
      <c r="AJ15" s="18">
        <f t="shared" si="1"/>
        <v>2.16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1</v>
      </c>
      <c r="BU15" t="s">
        <v>14</v>
      </c>
    </row>
    <row r="16" spans="1:75" x14ac:dyDescent="0.25">
      <c r="A16" s="61">
        <v>22629</v>
      </c>
      <c r="B16" s="16">
        <v>45039</v>
      </c>
      <c r="C16" t="s">
        <v>62</v>
      </c>
      <c r="D16" t="s">
        <v>183</v>
      </c>
      <c r="E16" t="s">
        <v>63</v>
      </c>
      <c r="F16" t="s">
        <v>190</v>
      </c>
      <c r="G16" t="s">
        <v>191</v>
      </c>
      <c r="H16" s="62" t="s">
        <v>220</v>
      </c>
      <c r="I16" t="s">
        <v>67</v>
      </c>
      <c r="J16" s="14">
        <v>35</v>
      </c>
      <c r="K16" s="14" t="s">
        <v>63</v>
      </c>
      <c r="L16" t="s">
        <v>3</v>
      </c>
      <c r="M16" s="14">
        <v>3.85</v>
      </c>
      <c r="N16" s="14">
        <v>5.4</v>
      </c>
      <c r="AH16" s="17">
        <f t="shared" si="18"/>
        <v>3.85</v>
      </c>
      <c r="AI16" s="18">
        <f t="shared" si="0"/>
        <v>3.85</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1</v>
      </c>
      <c r="BU16" t="s">
        <v>15</v>
      </c>
    </row>
    <row r="17" spans="1:75" x14ac:dyDescent="0.25">
      <c r="A17" s="61">
        <v>22632</v>
      </c>
      <c r="B17" s="16">
        <v>45039</v>
      </c>
      <c r="C17" t="s">
        <v>62</v>
      </c>
      <c r="D17" t="s">
        <v>209</v>
      </c>
      <c r="E17" t="s">
        <v>63</v>
      </c>
      <c r="F17" t="s">
        <v>190</v>
      </c>
      <c r="G17" t="s">
        <v>189</v>
      </c>
      <c r="H17" s="48" t="s">
        <v>252</v>
      </c>
      <c r="I17" t="s">
        <v>85</v>
      </c>
      <c r="J17" s="14">
        <v>45</v>
      </c>
      <c r="K17" s="14" t="s">
        <v>62</v>
      </c>
      <c r="L17" t="s">
        <v>4</v>
      </c>
      <c r="M17" s="14">
        <v>6.35</v>
      </c>
      <c r="N17" s="14">
        <v>5.4</v>
      </c>
      <c r="O17" t="s">
        <v>62</v>
      </c>
      <c r="P17" s="21" t="s">
        <v>210</v>
      </c>
      <c r="Q17" t="s">
        <v>63</v>
      </c>
      <c r="R17" t="s">
        <v>183</v>
      </c>
      <c r="AE17" s="20"/>
      <c r="AH17" s="17">
        <f t="shared" si="18"/>
        <v>5.4</v>
      </c>
      <c r="AI17" s="18">
        <f t="shared" si="0"/>
        <v>0</v>
      </c>
      <c r="AJ17" s="18">
        <f t="shared" si="1"/>
        <v>0</v>
      </c>
      <c r="AK17" s="18">
        <f t="shared" si="2"/>
        <v>0</v>
      </c>
      <c r="AL17" s="18">
        <f t="shared" si="3"/>
        <v>0</v>
      </c>
      <c r="AM17" s="18">
        <f t="shared" si="4"/>
        <v>0</v>
      </c>
      <c r="AN17" s="18">
        <f t="shared" si="5"/>
        <v>5.4</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1</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1">
        <v>22638</v>
      </c>
      <c r="B18" s="16">
        <v>45044</v>
      </c>
      <c r="C18" t="s">
        <v>62</v>
      </c>
      <c r="D18" t="s">
        <v>199</v>
      </c>
      <c r="E18" t="s">
        <v>63</v>
      </c>
      <c r="F18" t="s">
        <v>183</v>
      </c>
      <c r="G18" t="s">
        <v>189</v>
      </c>
      <c r="H18" s="62" t="s">
        <v>219</v>
      </c>
      <c r="I18" t="s">
        <v>68</v>
      </c>
      <c r="J18" s="14">
        <v>40</v>
      </c>
      <c r="K18" s="14" t="s">
        <v>62</v>
      </c>
      <c r="L18" t="s">
        <v>4</v>
      </c>
      <c r="M18" s="14">
        <v>11.4</v>
      </c>
      <c r="N18" s="14">
        <v>9.6</v>
      </c>
      <c r="P18" s="21"/>
      <c r="AE18" s="20"/>
      <c r="AH18" s="17">
        <f t="shared" si="18"/>
        <v>9.6</v>
      </c>
      <c r="AI18" s="18">
        <f t="shared" si="0"/>
        <v>0</v>
      </c>
      <c r="AJ18" s="18">
        <f t="shared" si="1"/>
        <v>9.6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22641</v>
      </c>
      <c r="B19" s="16">
        <v>45046</v>
      </c>
      <c r="C19" t="s">
        <v>62</v>
      </c>
      <c r="D19" t="s">
        <v>183</v>
      </c>
      <c r="E19" t="s">
        <v>63</v>
      </c>
      <c r="F19" t="s">
        <v>192</v>
      </c>
      <c r="G19" t="s">
        <v>189</v>
      </c>
      <c r="H19" s="48" t="s">
        <v>221</v>
      </c>
      <c r="I19" t="s">
        <v>67</v>
      </c>
      <c r="J19" s="14">
        <v>42</v>
      </c>
      <c r="K19" s="14" t="s">
        <v>62</v>
      </c>
      <c r="L19" t="s">
        <v>4</v>
      </c>
      <c r="M19" s="14">
        <v>5.96</v>
      </c>
      <c r="N19" s="14">
        <v>5.04</v>
      </c>
      <c r="AE19" s="20"/>
      <c r="AH19" s="17">
        <f t="shared" si="18"/>
        <v>5.96</v>
      </c>
      <c r="AI19" s="18">
        <f t="shared" si="0"/>
        <v>5.96</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22654</v>
      </c>
      <c r="B20" s="16">
        <v>45059</v>
      </c>
      <c r="C20" t="s">
        <v>62</v>
      </c>
      <c r="D20" t="s">
        <v>190</v>
      </c>
      <c r="E20" t="s">
        <v>63</v>
      </c>
      <c r="F20" t="s">
        <v>183</v>
      </c>
      <c r="G20" t="s">
        <v>191</v>
      </c>
      <c r="H20" s="62" t="s">
        <v>220</v>
      </c>
      <c r="I20" t="s">
        <v>67</v>
      </c>
      <c r="J20" s="14">
        <v>35</v>
      </c>
      <c r="K20" s="14" t="s">
        <v>62</v>
      </c>
      <c r="L20" t="s">
        <v>3</v>
      </c>
      <c r="M20" s="14">
        <v>5.4</v>
      </c>
      <c r="N20" s="14">
        <v>3.85</v>
      </c>
      <c r="P20" s="21"/>
      <c r="AE20" s="20"/>
      <c r="AH20" s="17">
        <f t="shared" si="18"/>
        <v>3.85</v>
      </c>
      <c r="AI20" s="18">
        <f t="shared" si="0"/>
        <v>0</v>
      </c>
      <c r="AJ20" s="18">
        <f t="shared" si="1"/>
        <v>3.85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22707</v>
      </c>
      <c r="B21" s="16">
        <v>45095</v>
      </c>
      <c r="C21" t="s">
        <v>62</v>
      </c>
      <c r="D21" t="s">
        <v>183</v>
      </c>
      <c r="E21" t="s">
        <v>63</v>
      </c>
      <c r="F21" t="s">
        <v>190</v>
      </c>
      <c r="G21" t="s">
        <v>191</v>
      </c>
      <c r="H21" s="62" t="s">
        <v>222</v>
      </c>
      <c r="I21" t="s">
        <v>67</v>
      </c>
      <c r="J21" s="14">
        <v>40</v>
      </c>
      <c r="K21" s="14" t="s">
        <v>63</v>
      </c>
      <c r="L21" t="s">
        <v>4</v>
      </c>
      <c r="M21" s="14">
        <v>4.8</v>
      </c>
      <c r="N21" s="14">
        <v>5.7</v>
      </c>
      <c r="AH21" s="17">
        <f t="shared" si="18"/>
        <v>4.8</v>
      </c>
      <c r="AI21" s="18">
        <f t="shared" si="0"/>
        <v>4.8</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3</v>
      </c>
    </row>
    <row r="22" spans="1:75" x14ac:dyDescent="0.25">
      <c r="A22" s="61">
        <v>22735</v>
      </c>
      <c r="B22" s="16">
        <v>45114</v>
      </c>
      <c r="C22" t="s">
        <v>62</v>
      </c>
      <c r="D22" t="s">
        <v>188</v>
      </c>
      <c r="E22" t="s">
        <v>63</v>
      </c>
      <c r="F22" t="s">
        <v>183</v>
      </c>
      <c r="G22" t="s">
        <v>200</v>
      </c>
      <c r="H22" s="62" t="s">
        <v>236</v>
      </c>
      <c r="I22" t="s">
        <v>68</v>
      </c>
      <c r="J22" s="14">
        <v>18</v>
      </c>
      <c r="K22" s="14" t="s">
        <v>187</v>
      </c>
      <c r="L22" t="s">
        <v>5</v>
      </c>
      <c r="M22" s="14">
        <v>4.5</v>
      </c>
      <c r="N22" s="14">
        <v>4.5</v>
      </c>
      <c r="P22" s="21"/>
      <c r="AE22" s="20"/>
      <c r="AH22" s="17">
        <f t="shared" si="18"/>
        <v>4.5</v>
      </c>
      <c r="AI22" s="18">
        <f t="shared" si="0"/>
        <v>0</v>
      </c>
      <c r="AJ22" s="18">
        <f t="shared" si="1"/>
        <v>4.5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22739</v>
      </c>
      <c r="B23" s="16">
        <v>45118</v>
      </c>
      <c r="C23" t="s">
        <v>62</v>
      </c>
      <c r="D23" t="s">
        <v>201</v>
      </c>
      <c r="E23" t="s">
        <v>63</v>
      </c>
      <c r="F23" t="s">
        <v>183</v>
      </c>
      <c r="G23" t="s">
        <v>189</v>
      </c>
      <c r="H23" s="62" t="s">
        <v>237</v>
      </c>
      <c r="I23" t="s">
        <v>68</v>
      </c>
      <c r="J23" s="14">
        <v>17</v>
      </c>
      <c r="K23" s="14" t="s">
        <v>63</v>
      </c>
      <c r="L23" t="s">
        <v>4</v>
      </c>
      <c r="M23" s="14">
        <v>4.08</v>
      </c>
      <c r="N23" s="14">
        <v>5.42</v>
      </c>
      <c r="P23" s="21"/>
      <c r="AE23" s="20"/>
      <c r="AH23" s="17">
        <f t="shared" si="18"/>
        <v>5.42</v>
      </c>
      <c r="AI23" s="18">
        <f t="shared" si="0"/>
        <v>0</v>
      </c>
      <c r="AJ23" s="18">
        <f t="shared" si="1"/>
        <v>5.42</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22760</v>
      </c>
      <c r="B24" s="16">
        <v>45137</v>
      </c>
      <c r="C24" t="s">
        <v>62</v>
      </c>
      <c r="D24" t="s">
        <v>201</v>
      </c>
      <c r="E24" t="s">
        <v>63</v>
      </c>
      <c r="F24" t="s">
        <v>183</v>
      </c>
      <c r="G24" t="s">
        <v>202</v>
      </c>
      <c r="H24" s="62" t="s">
        <v>238</v>
      </c>
      <c r="I24" t="s">
        <v>68</v>
      </c>
      <c r="J24" s="14">
        <v>28</v>
      </c>
      <c r="K24" s="14" t="s">
        <v>62</v>
      </c>
      <c r="L24" t="s">
        <v>3</v>
      </c>
      <c r="M24" s="14">
        <v>8.84</v>
      </c>
      <c r="N24" s="14">
        <v>6.16</v>
      </c>
      <c r="P24" s="21"/>
      <c r="AE24" s="20"/>
      <c r="AH24" s="17">
        <f t="shared" si="18"/>
        <v>6.16</v>
      </c>
      <c r="AI24" s="18">
        <f t="shared" si="0"/>
        <v>0</v>
      </c>
      <c r="AJ24" s="18">
        <f t="shared" si="1"/>
        <v>6.16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v>22769</v>
      </c>
      <c r="B25" s="16">
        <v>45139</v>
      </c>
      <c r="C25" t="s">
        <v>62</v>
      </c>
      <c r="D25" t="s">
        <v>203</v>
      </c>
      <c r="E25" t="s">
        <v>63</v>
      </c>
      <c r="F25" t="s">
        <v>183</v>
      </c>
      <c r="G25" t="s">
        <v>202</v>
      </c>
      <c r="H25" s="63" t="s">
        <v>239</v>
      </c>
      <c r="I25" t="s">
        <v>67</v>
      </c>
      <c r="J25" s="14">
        <v>18</v>
      </c>
      <c r="K25" s="14" t="s">
        <v>62</v>
      </c>
      <c r="L25" t="s">
        <v>3</v>
      </c>
      <c r="M25" s="14">
        <v>3.02</v>
      </c>
      <c r="N25" s="14">
        <v>1.98</v>
      </c>
      <c r="P25" s="21"/>
      <c r="AE25" s="20"/>
      <c r="AH25" s="17">
        <f t="shared" si="18"/>
        <v>1.98</v>
      </c>
      <c r="AI25" s="18">
        <f t="shared" si="0"/>
        <v>0</v>
      </c>
      <c r="AJ25" s="18">
        <f t="shared" si="1"/>
        <v>1.98</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22779</v>
      </c>
      <c r="B26" s="16">
        <v>45151</v>
      </c>
      <c r="C26" t="s">
        <v>62</v>
      </c>
      <c r="D26" t="s">
        <v>188</v>
      </c>
      <c r="E26" t="s">
        <v>63</v>
      </c>
      <c r="F26" t="s">
        <v>183</v>
      </c>
      <c r="G26" t="s">
        <v>202</v>
      </c>
      <c r="H26" s="62" t="s">
        <v>240</v>
      </c>
      <c r="I26" t="s">
        <v>68</v>
      </c>
      <c r="J26" s="14">
        <v>31</v>
      </c>
      <c r="K26" s="14" t="s">
        <v>62</v>
      </c>
      <c r="L26" t="s">
        <v>3</v>
      </c>
      <c r="M26" s="14">
        <v>9.68</v>
      </c>
      <c r="N26" s="14">
        <v>6.82</v>
      </c>
      <c r="P26" s="21"/>
      <c r="AH26" s="17">
        <f t="shared" si="18"/>
        <v>6.82</v>
      </c>
      <c r="AI26" s="18">
        <f t="shared" si="0"/>
        <v>0</v>
      </c>
      <c r="AJ26" s="18">
        <f t="shared" si="1"/>
        <v>6.82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1</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2</v>
      </c>
      <c r="BU26" t="s">
        <v>12</v>
      </c>
    </row>
    <row r="27" spans="1:75" x14ac:dyDescent="0.25">
      <c r="A27" s="61">
        <v>22859</v>
      </c>
      <c r="B27" s="16">
        <v>45234</v>
      </c>
      <c r="C27" t="s">
        <v>62</v>
      </c>
      <c r="D27" t="s">
        <v>201</v>
      </c>
      <c r="E27" t="s">
        <v>63</v>
      </c>
      <c r="F27" t="s">
        <v>183</v>
      </c>
      <c r="G27" t="s">
        <v>202</v>
      </c>
      <c r="H27" s="62" t="s">
        <v>241</v>
      </c>
      <c r="I27" t="s">
        <v>68</v>
      </c>
      <c r="J27" s="14">
        <v>15</v>
      </c>
      <c r="K27" s="14" t="s">
        <v>62</v>
      </c>
      <c r="L27" t="s">
        <v>4</v>
      </c>
      <c r="M27" s="14">
        <v>4.9000000000000004</v>
      </c>
      <c r="N27" s="14">
        <v>3.6</v>
      </c>
      <c r="P27" s="21"/>
      <c r="AH27" s="17">
        <f t="shared" si="18"/>
        <v>3.6</v>
      </c>
      <c r="AI27" s="18">
        <f t="shared" si="0"/>
        <v>0</v>
      </c>
      <c r="AJ27" s="18">
        <f t="shared" si="1"/>
        <v>3.6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1</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1</v>
      </c>
      <c r="BT27">
        <f>BR34-BT25-BT26-BT28-BT29</f>
        <v>1</v>
      </c>
      <c r="BU27" t="s">
        <v>81</v>
      </c>
      <c r="BV27" cm="1">
        <f t="array" ref="BV27">SUMPRODUCT(--EXACT($BW$27,$I$2:$I$4276))</f>
        <v>4</v>
      </c>
      <c r="BW27" t="s">
        <v>85</v>
      </c>
    </row>
    <row r="28" spans="1:75" x14ac:dyDescent="0.25">
      <c r="A28" s="61">
        <v>22926</v>
      </c>
      <c r="B28" s="16">
        <v>45298</v>
      </c>
      <c r="C28" t="s">
        <v>62</v>
      </c>
      <c r="D28" t="s">
        <v>198</v>
      </c>
      <c r="E28" t="s">
        <v>63</v>
      </c>
      <c r="F28" t="s">
        <v>183</v>
      </c>
      <c r="G28" t="s">
        <v>185</v>
      </c>
      <c r="H28" s="62" t="s">
        <v>242</v>
      </c>
      <c r="I28" t="s">
        <v>68</v>
      </c>
      <c r="J28" s="14">
        <v>62</v>
      </c>
      <c r="K28" s="14" t="s">
        <v>63</v>
      </c>
      <c r="L28" t="s">
        <v>3</v>
      </c>
      <c r="M28" s="14">
        <v>13.64</v>
      </c>
      <c r="N28" s="14">
        <v>18.36</v>
      </c>
      <c r="P28" s="21"/>
      <c r="AH28" s="17">
        <f t="shared" si="18"/>
        <v>18.36</v>
      </c>
      <c r="AI28" s="18">
        <f t="shared" si="0"/>
        <v>0</v>
      </c>
      <c r="AJ28" s="18">
        <f t="shared" si="1"/>
        <v>18.36</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1">
        <v>22935</v>
      </c>
      <c r="B29" s="16">
        <v>45311</v>
      </c>
      <c r="C29" t="s">
        <v>62</v>
      </c>
      <c r="D29" t="s">
        <v>188</v>
      </c>
      <c r="E29" t="s">
        <v>63</v>
      </c>
      <c r="F29" t="s">
        <v>183</v>
      </c>
      <c r="G29" t="s">
        <v>189</v>
      </c>
      <c r="H29" s="62" t="s">
        <v>243</v>
      </c>
      <c r="I29" t="s">
        <v>68</v>
      </c>
      <c r="J29" s="14">
        <v>3</v>
      </c>
      <c r="K29" s="14" t="s">
        <v>187</v>
      </c>
      <c r="L29" t="s">
        <v>5</v>
      </c>
      <c r="M29" s="14">
        <v>0.75</v>
      </c>
      <c r="N29" s="14">
        <v>0.75</v>
      </c>
      <c r="P29" s="21"/>
      <c r="AH29" s="17">
        <f t="shared" si="18"/>
        <v>0.75</v>
      </c>
      <c r="AI29" s="18">
        <f t="shared" si="0"/>
        <v>0</v>
      </c>
      <c r="AJ29" s="18">
        <f t="shared" si="1"/>
        <v>0.75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1">
        <v>22938</v>
      </c>
      <c r="B30" s="16">
        <v>45311</v>
      </c>
      <c r="C30" t="s">
        <v>62</v>
      </c>
      <c r="D30" t="s">
        <v>188</v>
      </c>
      <c r="E30" t="s">
        <v>63</v>
      </c>
      <c r="F30" t="s">
        <v>183</v>
      </c>
      <c r="G30" t="s">
        <v>189</v>
      </c>
      <c r="H30" s="62" t="s">
        <v>244</v>
      </c>
      <c r="I30" t="s">
        <v>68</v>
      </c>
      <c r="J30" s="14">
        <v>40</v>
      </c>
      <c r="K30" s="14" t="s">
        <v>62</v>
      </c>
      <c r="L30" t="s">
        <v>4</v>
      </c>
      <c r="M30" s="14">
        <v>11.4</v>
      </c>
      <c r="N30" s="14">
        <v>9.6</v>
      </c>
      <c r="P30" s="21"/>
      <c r="AH30" s="17">
        <f t="shared" si="18"/>
        <v>9.6</v>
      </c>
      <c r="AI30" s="18">
        <f t="shared" si="0"/>
        <v>0</v>
      </c>
      <c r="AJ30" s="18">
        <f t="shared" si="1"/>
        <v>9.6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22991</v>
      </c>
      <c r="B31" s="16">
        <v>45362</v>
      </c>
      <c r="C31" t="s">
        <v>62</v>
      </c>
      <c r="D31" t="s">
        <v>198</v>
      </c>
      <c r="E31" t="s">
        <v>63</v>
      </c>
      <c r="F31" t="s">
        <v>183</v>
      </c>
      <c r="G31" t="s">
        <v>185</v>
      </c>
      <c r="H31" s="62" t="s">
        <v>245</v>
      </c>
      <c r="I31" t="s">
        <v>68</v>
      </c>
      <c r="J31" s="14">
        <v>48</v>
      </c>
      <c r="K31" s="14" t="s">
        <v>62</v>
      </c>
      <c r="L31" t="s">
        <v>3</v>
      </c>
      <c r="M31" s="14">
        <v>14.44</v>
      </c>
      <c r="N31" s="14">
        <v>10.56</v>
      </c>
      <c r="P31" s="21"/>
      <c r="AH31" s="17">
        <f t="shared" si="18"/>
        <v>10.56</v>
      </c>
      <c r="AI31" s="18">
        <f t="shared" si="0"/>
        <v>0</v>
      </c>
      <c r="AJ31" s="18">
        <f t="shared" si="1"/>
        <v>10.56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1</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1">
        <v>23006</v>
      </c>
      <c r="B32" s="16">
        <v>45372</v>
      </c>
      <c r="C32" t="s">
        <v>62</v>
      </c>
      <c r="D32" t="s">
        <v>193</v>
      </c>
      <c r="E32" t="s">
        <v>63</v>
      </c>
      <c r="F32" t="s">
        <v>183</v>
      </c>
      <c r="G32" t="s">
        <v>191</v>
      </c>
      <c r="H32" s="62" t="s">
        <v>246</v>
      </c>
      <c r="I32" t="s">
        <v>67</v>
      </c>
      <c r="J32" s="14">
        <v>19</v>
      </c>
      <c r="K32" s="14" t="s">
        <v>62</v>
      </c>
      <c r="L32" t="s">
        <v>4</v>
      </c>
      <c r="M32" s="14">
        <v>2.97</v>
      </c>
      <c r="N32" s="14">
        <v>2.2799999999999998</v>
      </c>
      <c r="P32" s="21"/>
      <c r="AH32" s="17">
        <f t="shared" si="18"/>
        <v>2.2799999999999998</v>
      </c>
      <c r="AI32" s="18">
        <f t="shared" si="0"/>
        <v>0</v>
      </c>
      <c r="AJ32" s="18">
        <f t="shared" si="1"/>
        <v>2.2799999999999998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23024</v>
      </c>
      <c r="B33" s="16">
        <v>45389</v>
      </c>
      <c r="C33" t="s">
        <v>62</v>
      </c>
      <c r="D33" t="s">
        <v>211</v>
      </c>
      <c r="E33" t="s">
        <v>63</v>
      </c>
      <c r="F33" t="s">
        <v>212</v>
      </c>
      <c r="G33" t="s">
        <v>194</v>
      </c>
      <c r="H33" s="62" t="s">
        <v>253</v>
      </c>
      <c r="I33" t="s">
        <v>82</v>
      </c>
      <c r="J33" s="14">
        <v>45</v>
      </c>
      <c r="K33" s="14" t="s">
        <v>62</v>
      </c>
      <c r="L33" t="s">
        <v>3</v>
      </c>
      <c r="M33" s="14">
        <v>13.6</v>
      </c>
      <c r="N33" s="14">
        <v>9.9</v>
      </c>
      <c r="O33" t="s">
        <v>62</v>
      </c>
      <c r="P33" s="21" t="s">
        <v>213</v>
      </c>
      <c r="Q33" t="s">
        <v>63</v>
      </c>
      <c r="R33" t="s">
        <v>198</v>
      </c>
      <c r="S33" t="s">
        <v>62</v>
      </c>
      <c r="T33" t="s">
        <v>183</v>
      </c>
      <c r="U33" t="s">
        <v>63</v>
      </c>
      <c r="V33" t="s">
        <v>214</v>
      </c>
      <c r="AH33" s="17">
        <f t="shared" si="18"/>
        <v>13.6</v>
      </c>
      <c r="AI33" s="18">
        <f t="shared" si="0"/>
        <v>0</v>
      </c>
      <c r="AJ33" s="18">
        <f t="shared" si="1"/>
        <v>0</v>
      </c>
      <c r="AK33" s="18">
        <f t="shared" si="2"/>
        <v>0</v>
      </c>
      <c r="AL33" s="18">
        <f t="shared" si="3"/>
        <v>0</v>
      </c>
      <c r="AM33" s="18">
        <f t="shared" si="4"/>
        <v>0</v>
      </c>
      <c r="AN33" s="18">
        <f t="shared" si="5"/>
        <v>0</v>
      </c>
      <c r="AO33" s="18">
        <f t="shared" si="6"/>
        <v>13.6</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23038</v>
      </c>
      <c r="B34" s="16">
        <v>45403</v>
      </c>
      <c r="C34" t="s">
        <v>62</v>
      </c>
      <c r="D34" t="s">
        <v>183</v>
      </c>
      <c r="E34" t="s">
        <v>63</v>
      </c>
      <c r="F34" t="s">
        <v>193</v>
      </c>
      <c r="G34" t="s">
        <v>189</v>
      </c>
      <c r="H34" s="62" t="s">
        <v>223</v>
      </c>
      <c r="I34" t="s">
        <v>67</v>
      </c>
      <c r="J34" s="14">
        <v>68</v>
      </c>
      <c r="K34" s="14" t="s">
        <v>63</v>
      </c>
      <c r="L34" t="s">
        <v>3</v>
      </c>
      <c r="M34" s="14">
        <v>7.48</v>
      </c>
      <c r="N34" s="14">
        <v>10.02</v>
      </c>
      <c r="AH34" s="17">
        <f t="shared" si="18"/>
        <v>7.48</v>
      </c>
      <c r="AI34" s="18">
        <f t="shared" si="0"/>
        <v>7.48</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4</v>
      </c>
    </row>
    <row r="35" spans="1:75" x14ac:dyDescent="0.25">
      <c r="A35" s="61">
        <v>23058</v>
      </c>
      <c r="B35" s="16">
        <v>45434</v>
      </c>
      <c r="C35" t="s">
        <v>62</v>
      </c>
      <c r="D35" t="s">
        <v>183</v>
      </c>
      <c r="E35" t="s">
        <v>63</v>
      </c>
      <c r="F35" t="s">
        <v>190</v>
      </c>
      <c r="G35" t="s">
        <v>194</v>
      </c>
      <c r="H35" s="62" t="s">
        <v>224</v>
      </c>
      <c r="I35" t="s">
        <v>67</v>
      </c>
      <c r="J35" s="14">
        <v>90</v>
      </c>
      <c r="K35" s="14" t="s">
        <v>63</v>
      </c>
      <c r="L35" t="s">
        <v>4</v>
      </c>
      <c r="M35" s="14">
        <v>10.8</v>
      </c>
      <c r="N35" s="14">
        <v>12.2</v>
      </c>
      <c r="AH35" s="17">
        <f t="shared" si="18"/>
        <v>10.8</v>
      </c>
      <c r="AI35" s="18">
        <f t="shared" si="0"/>
        <v>10.8</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23067</v>
      </c>
      <c r="B36" s="16">
        <v>45445</v>
      </c>
      <c r="C36" t="s">
        <v>62</v>
      </c>
      <c r="D36" t="s">
        <v>193</v>
      </c>
      <c r="E36" t="s">
        <v>63</v>
      </c>
      <c r="F36" t="s">
        <v>183</v>
      </c>
      <c r="G36" t="s">
        <v>185</v>
      </c>
      <c r="H36" s="62" t="s">
        <v>247</v>
      </c>
      <c r="I36" t="s">
        <v>67</v>
      </c>
      <c r="J36" s="14">
        <v>33</v>
      </c>
      <c r="K36" s="14" t="s">
        <v>62</v>
      </c>
      <c r="L36" t="s">
        <v>3</v>
      </c>
      <c r="M36" s="14">
        <v>5.12</v>
      </c>
      <c r="N36" s="14">
        <v>3.63</v>
      </c>
      <c r="P36" s="21"/>
      <c r="AH36" s="17">
        <f t="shared" si="18"/>
        <v>3.63</v>
      </c>
      <c r="AI36" s="18">
        <f t="shared" si="0"/>
        <v>0</v>
      </c>
      <c r="AJ36" s="18">
        <f t="shared" si="1"/>
        <v>3.63</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23068</v>
      </c>
      <c r="B37" s="16">
        <v>45446</v>
      </c>
      <c r="C37" t="s">
        <v>62</v>
      </c>
      <c r="D37" t="s">
        <v>190</v>
      </c>
      <c r="E37" t="s">
        <v>63</v>
      </c>
      <c r="F37" t="s">
        <v>183</v>
      </c>
      <c r="G37" t="s">
        <v>194</v>
      </c>
      <c r="H37" s="62" t="s">
        <v>224</v>
      </c>
      <c r="I37" t="s">
        <v>67</v>
      </c>
      <c r="J37" s="14">
        <v>100</v>
      </c>
      <c r="K37" s="14" t="s">
        <v>62</v>
      </c>
      <c r="L37" t="s">
        <v>3</v>
      </c>
      <c r="M37" s="14">
        <v>14.5</v>
      </c>
      <c r="N37" s="14">
        <v>11</v>
      </c>
      <c r="P37" s="21"/>
      <c r="AH37" s="17">
        <f t="shared" si="18"/>
        <v>11</v>
      </c>
      <c r="AI37" s="18">
        <f t="shared" si="0"/>
        <v>0</v>
      </c>
      <c r="AJ37" s="18">
        <f t="shared" si="1"/>
        <v>11</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653</v>
      </c>
      <c r="BE37" t="s">
        <v>68</v>
      </c>
      <c r="BV37" cm="1">
        <f t="array" ref="BV37">SUMPRODUCT(--EXACT($BW$37,$I$2:$I$4276))</f>
        <v>2</v>
      </c>
      <c r="BW37" t="s">
        <v>64</v>
      </c>
    </row>
    <row r="38" spans="1:75" x14ac:dyDescent="0.25">
      <c r="A38" s="61">
        <v>23076</v>
      </c>
      <c r="B38" s="16">
        <v>45562</v>
      </c>
      <c r="C38" t="s">
        <v>62</v>
      </c>
      <c r="D38" t="s">
        <v>193</v>
      </c>
      <c r="E38" t="s">
        <v>63</v>
      </c>
      <c r="F38" t="s">
        <v>183</v>
      </c>
      <c r="G38" t="s">
        <v>185</v>
      </c>
      <c r="H38" s="62" t="s">
        <v>247</v>
      </c>
      <c r="I38" t="s">
        <v>67</v>
      </c>
      <c r="J38" s="14">
        <v>44</v>
      </c>
      <c r="K38" s="14" t="s">
        <v>62</v>
      </c>
      <c r="L38" t="s">
        <v>4</v>
      </c>
      <c r="M38" s="14">
        <v>6.22</v>
      </c>
      <c r="N38" s="14">
        <v>5.28</v>
      </c>
      <c r="P38" s="21"/>
      <c r="AH38" s="17">
        <f t="shared" si="18"/>
        <v>5.28</v>
      </c>
      <c r="AI38" s="18">
        <f t="shared" si="0"/>
        <v>0</v>
      </c>
      <c r="AJ38" s="18">
        <f t="shared" si="1"/>
        <v>5.28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968</v>
      </c>
      <c r="BE38" t="s">
        <v>67</v>
      </c>
    </row>
    <row r="39" spans="1:75" x14ac:dyDescent="0.25">
      <c r="A39" s="61">
        <v>23084</v>
      </c>
      <c r="B39" s="16">
        <v>45562</v>
      </c>
      <c r="C39" t="s">
        <v>62</v>
      </c>
      <c r="D39" t="s">
        <v>193</v>
      </c>
      <c r="E39" t="s">
        <v>63</v>
      </c>
      <c r="F39" t="s">
        <v>183</v>
      </c>
      <c r="G39" t="s">
        <v>191</v>
      </c>
      <c r="H39" s="62" t="s">
        <v>248</v>
      </c>
      <c r="I39" t="s">
        <v>67</v>
      </c>
      <c r="J39" s="14">
        <v>22</v>
      </c>
      <c r="K39" s="14" t="s">
        <v>63</v>
      </c>
      <c r="L39" t="s">
        <v>3</v>
      </c>
      <c r="M39" s="14">
        <v>2.42</v>
      </c>
      <c r="N39" s="14">
        <v>3.58</v>
      </c>
      <c r="P39" s="21"/>
      <c r="AH39" s="17">
        <f t="shared" si="18"/>
        <v>3.58</v>
      </c>
      <c r="AI39" s="18">
        <f t="shared" si="0"/>
        <v>0</v>
      </c>
      <c r="AJ39" s="18">
        <f t="shared" si="1"/>
        <v>3.58</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157</v>
      </c>
      <c r="BE39" t="s">
        <v>173</v>
      </c>
    </row>
    <row r="40" spans="1:75" x14ac:dyDescent="0.25">
      <c r="A40" s="61">
        <v>23148</v>
      </c>
      <c r="B40" s="16">
        <v>45593</v>
      </c>
      <c r="C40" t="s">
        <v>62</v>
      </c>
      <c r="D40" t="s">
        <v>198</v>
      </c>
      <c r="E40" t="s">
        <v>63</v>
      </c>
      <c r="F40" t="s">
        <v>183</v>
      </c>
      <c r="G40" t="s">
        <v>194</v>
      </c>
      <c r="H40" s="62" t="s">
        <v>249</v>
      </c>
      <c r="I40" t="s">
        <v>82</v>
      </c>
      <c r="J40" s="14">
        <v>72</v>
      </c>
      <c r="K40" s="14" t="s">
        <v>62</v>
      </c>
      <c r="L40" t="s">
        <v>4</v>
      </c>
      <c r="M40" s="14">
        <v>19.72</v>
      </c>
      <c r="N40" s="14">
        <v>17.28</v>
      </c>
      <c r="O40" t="s">
        <v>62</v>
      </c>
      <c r="P40" s="21" t="s">
        <v>204</v>
      </c>
      <c r="Q40" t="s">
        <v>63</v>
      </c>
      <c r="R40" t="s">
        <v>193</v>
      </c>
      <c r="S40" t="s">
        <v>62</v>
      </c>
      <c r="T40" t="s">
        <v>205</v>
      </c>
      <c r="U40" t="s">
        <v>63</v>
      </c>
      <c r="V40" t="s">
        <v>206</v>
      </c>
      <c r="W40" t="s">
        <v>62</v>
      </c>
      <c r="X40" t="s">
        <v>207</v>
      </c>
      <c r="Y40" t="s">
        <v>187</v>
      </c>
      <c r="AH40" s="17">
        <f t="shared" si="18"/>
        <v>17.28</v>
      </c>
      <c r="AI40" s="18">
        <f t="shared" si="0"/>
        <v>0</v>
      </c>
      <c r="AJ40" s="18">
        <f t="shared" si="1"/>
        <v>17.28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170</v>
      </c>
      <c r="BE40" t="s">
        <v>174</v>
      </c>
    </row>
    <row r="41" spans="1:75" x14ac:dyDescent="0.25">
      <c r="A41" s="61">
        <v>23156</v>
      </c>
      <c r="B41" s="16">
        <v>45605</v>
      </c>
      <c r="C41" t="s">
        <v>62</v>
      </c>
      <c r="D41" t="s">
        <v>183</v>
      </c>
      <c r="E41" t="s">
        <v>63</v>
      </c>
      <c r="F41" t="s">
        <v>193</v>
      </c>
      <c r="G41" t="s">
        <v>195</v>
      </c>
      <c r="H41" s="62" t="s">
        <v>225</v>
      </c>
      <c r="I41" t="s">
        <v>67</v>
      </c>
      <c r="J41" s="14">
        <v>28</v>
      </c>
      <c r="K41" s="14" t="s">
        <v>63</v>
      </c>
      <c r="L41" t="s">
        <v>4</v>
      </c>
      <c r="M41" s="14">
        <v>3.36</v>
      </c>
      <c r="N41" s="14">
        <v>4.1400000000000006</v>
      </c>
      <c r="AH41" s="17">
        <f t="shared" si="18"/>
        <v>3.36</v>
      </c>
      <c r="AI41" s="18">
        <f t="shared" si="0"/>
        <v>3.36</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39</v>
      </c>
      <c r="BE41" t="s">
        <v>64</v>
      </c>
      <c r="BV41">
        <f>SUM(BN3,BN8,BV14,BV27,BV37)</f>
        <v>51</v>
      </c>
      <c r="BW41" t="s">
        <v>109</v>
      </c>
    </row>
    <row r="42" spans="1:75" x14ac:dyDescent="0.25">
      <c r="A42" s="61">
        <v>23160</v>
      </c>
      <c r="B42" s="16">
        <v>45608</v>
      </c>
      <c r="C42" t="s">
        <v>62</v>
      </c>
      <c r="D42" t="s">
        <v>183</v>
      </c>
      <c r="E42" t="s">
        <v>63</v>
      </c>
      <c r="F42" t="s">
        <v>196</v>
      </c>
      <c r="G42" t="s">
        <v>197</v>
      </c>
      <c r="H42" s="62" t="s">
        <v>226</v>
      </c>
      <c r="I42" t="s">
        <v>67</v>
      </c>
      <c r="J42" s="14">
        <v>21</v>
      </c>
      <c r="K42" s="14" t="s">
        <v>62</v>
      </c>
      <c r="L42" t="s">
        <v>4</v>
      </c>
      <c r="M42" s="14">
        <v>3.23</v>
      </c>
      <c r="N42" s="14">
        <v>2.52</v>
      </c>
      <c r="AH42" s="17">
        <f t="shared" si="18"/>
        <v>3.23</v>
      </c>
      <c r="AI42" s="18">
        <f t="shared" si="0"/>
        <v>3.23</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1987</v>
      </c>
      <c r="BE42" t="s">
        <v>79</v>
      </c>
    </row>
    <row r="43" spans="1:75" x14ac:dyDescent="0.25">
      <c r="A43" s="61">
        <v>23183</v>
      </c>
      <c r="B43" s="16">
        <v>45660</v>
      </c>
      <c r="C43" t="s">
        <v>62</v>
      </c>
      <c r="D43" t="s">
        <v>193</v>
      </c>
      <c r="E43" t="s">
        <v>63</v>
      </c>
      <c r="F43" t="s">
        <v>183</v>
      </c>
      <c r="G43" t="s">
        <v>208</v>
      </c>
      <c r="H43" s="62" t="s">
        <v>250</v>
      </c>
      <c r="I43" t="s">
        <v>67</v>
      </c>
      <c r="J43" s="14">
        <v>16</v>
      </c>
      <c r="K43" s="14" t="s">
        <v>62</v>
      </c>
      <c r="L43" t="s">
        <v>3</v>
      </c>
      <c r="M43" s="14">
        <v>2.74</v>
      </c>
      <c r="N43" s="14">
        <v>1.76</v>
      </c>
      <c r="P43" s="21"/>
      <c r="AH43" s="17">
        <f t="shared" si="18"/>
        <v>1.76</v>
      </c>
      <c r="AI43" s="18">
        <f t="shared" si="0"/>
        <v>0</v>
      </c>
      <c r="AJ43" s="18">
        <f t="shared" si="1"/>
        <v>1.76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23217</v>
      </c>
      <c r="B44" s="16">
        <v>45688</v>
      </c>
      <c r="C44" t="s">
        <v>62</v>
      </c>
      <c r="D44" t="s">
        <v>183</v>
      </c>
      <c r="E44" t="s">
        <v>63</v>
      </c>
      <c r="F44" t="s">
        <v>193</v>
      </c>
      <c r="G44" t="s">
        <v>194</v>
      </c>
      <c r="H44" s="62" t="s">
        <v>227</v>
      </c>
      <c r="I44" t="s">
        <v>67</v>
      </c>
      <c r="J44" s="14">
        <v>62</v>
      </c>
      <c r="K44" s="14" t="s">
        <v>63</v>
      </c>
      <c r="L44" t="s">
        <v>3</v>
      </c>
      <c r="M44" s="14">
        <v>6.82</v>
      </c>
      <c r="N44" s="14">
        <v>9.18</v>
      </c>
      <c r="AH44" s="17">
        <f t="shared" si="18"/>
        <v>6.82</v>
      </c>
      <c r="AI44" s="18">
        <f t="shared" si="0"/>
        <v>6.82</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23280</v>
      </c>
      <c r="B45" s="16">
        <v>45717</v>
      </c>
      <c r="C45" t="s">
        <v>62</v>
      </c>
      <c r="D45" t="s">
        <v>213</v>
      </c>
      <c r="E45" t="s">
        <v>63</v>
      </c>
      <c r="F45" t="s">
        <v>215</v>
      </c>
      <c r="G45" t="s">
        <v>191</v>
      </c>
      <c r="H45" s="62" t="s">
        <v>216</v>
      </c>
      <c r="I45" t="s">
        <v>82</v>
      </c>
      <c r="J45" s="14">
        <v>40</v>
      </c>
      <c r="K45" s="14" t="s">
        <v>62</v>
      </c>
      <c r="L45" t="s">
        <v>3</v>
      </c>
      <c r="M45" s="14">
        <v>12.2</v>
      </c>
      <c r="N45" s="14">
        <v>8.8000000000000007</v>
      </c>
      <c r="O45" t="s">
        <v>62</v>
      </c>
      <c r="P45" s="21" t="s">
        <v>211</v>
      </c>
      <c r="Q45" t="s">
        <v>62</v>
      </c>
      <c r="R45" t="s">
        <v>198</v>
      </c>
      <c r="S45" t="s">
        <v>62</v>
      </c>
      <c r="T45" t="s">
        <v>217</v>
      </c>
      <c r="U45" t="s">
        <v>63</v>
      </c>
      <c r="V45" t="s">
        <v>183</v>
      </c>
      <c r="W45" t="s">
        <v>63</v>
      </c>
      <c r="X45" t="s">
        <v>212</v>
      </c>
      <c r="Y45" t="s">
        <v>63</v>
      </c>
      <c r="Z45" t="s">
        <v>218</v>
      </c>
      <c r="AH45" s="17">
        <f t="shared" si="18"/>
        <v>8.8000000000000007</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8.8000000000000007</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23313</v>
      </c>
      <c r="B46" s="16">
        <v>45748</v>
      </c>
      <c r="C46" t="s">
        <v>62</v>
      </c>
      <c r="D46" t="s">
        <v>183</v>
      </c>
      <c r="E46" t="s">
        <v>63</v>
      </c>
      <c r="F46" t="s">
        <v>228</v>
      </c>
      <c r="G46" t="s">
        <v>194</v>
      </c>
      <c r="H46" s="48" t="s">
        <v>229</v>
      </c>
      <c r="I46" t="s">
        <v>64</v>
      </c>
      <c r="J46" s="14">
        <v>18</v>
      </c>
      <c r="K46" s="14" t="s">
        <v>187</v>
      </c>
      <c r="L46" t="s">
        <v>5</v>
      </c>
      <c r="M46" s="14">
        <v>10</v>
      </c>
      <c r="N46" s="14">
        <v>30</v>
      </c>
      <c r="AH46" s="17">
        <f t="shared" si="18"/>
        <v>10</v>
      </c>
      <c r="AI46" s="18">
        <f t="shared" si="0"/>
        <v>10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23378</v>
      </c>
      <c r="B47" s="16">
        <v>45778</v>
      </c>
      <c r="C47" t="s">
        <v>62</v>
      </c>
      <c r="D47" t="s">
        <v>193</v>
      </c>
      <c r="E47" t="s">
        <v>63</v>
      </c>
      <c r="F47" t="s">
        <v>183</v>
      </c>
      <c r="G47" t="s">
        <v>254</v>
      </c>
      <c r="H47" s="48" t="s">
        <v>255</v>
      </c>
      <c r="I47" t="s">
        <v>67</v>
      </c>
      <c r="J47" s="14">
        <v>39</v>
      </c>
      <c r="K47" s="14" t="s">
        <v>62</v>
      </c>
      <c r="L47" t="s">
        <v>3</v>
      </c>
      <c r="M47" s="14">
        <v>5.96</v>
      </c>
      <c r="N47" s="14">
        <v>4.29</v>
      </c>
      <c r="P47" s="21"/>
      <c r="AH47" s="17">
        <f t="shared" si="18"/>
        <v>4.29</v>
      </c>
      <c r="AI47" s="18">
        <f t="shared" si="0"/>
        <v>0</v>
      </c>
      <c r="AJ47" s="18">
        <f t="shared" si="1"/>
        <v>4.29</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23400</v>
      </c>
      <c r="B48" s="16">
        <v>45809</v>
      </c>
      <c r="C48" t="s">
        <v>62</v>
      </c>
      <c r="D48" t="s">
        <v>209</v>
      </c>
      <c r="E48" t="s">
        <v>63</v>
      </c>
      <c r="F48" t="s">
        <v>190</v>
      </c>
      <c r="G48" t="s">
        <v>189</v>
      </c>
      <c r="H48" s="48" t="s">
        <v>233</v>
      </c>
      <c r="I48" t="s">
        <v>85</v>
      </c>
      <c r="J48" s="14">
        <v>77</v>
      </c>
      <c r="K48" s="14" t="s">
        <v>187</v>
      </c>
      <c r="L48" t="s">
        <v>5</v>
      </c>
      <c r="M48" s="14">
        <v>9.625</v>
      </c>
      <c r="N48" s="14">
        <v>9.625</v>
      </c>
      <c r="O48" t="s">
        <v>63</v>
      </c>
      <c r="P48" s="21" t="s">
        <v>183</v>
      </c>
      <c r="Q48" t="s">
        <v>63</v>
      </c>
      <c r="R48" t="s">
        <v>256</v>
      </c>
      <c r="S48" t="s">
        <v>62</v>
      </c>
      <c r="T48" t="s">
        <v>257</v>
      </c>
      <c r="U48" t="s">
        <v>62</v>
      </c>
      <c r="V48" t="s">
        <v>192</v>
      </c>
      <c r="AH48" s="17">
        <f t="shared" si="18"/>
        <v>9.625</v>
      </c>
      <c r="AI48" s="18">
        <f t="shared" si="0"/>
        <v>0</v>
      </c>
      <c r="AJ48" s="18">
        <f t="shared" si="1"/>
        <v>0</v>
      </c>
      <c r="AK48" s="18">
        <f t="shared" si="2"/>
        <v>0</v>
      </c>
      <c r="AL48" s="18">
        <f t="shared" si="3"/>
        <v>9.625</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23471</v>
      </c>
      <c r="B49" s="16">
        <v>45870</v>
      </c>
      <c r="C49" t="s">
        <v>62</v>
      </c>
      <c r="D49" t="s">
        <v>183</v>
      </c>
      <c r="E49" t="s">
        <v>63</v>
      </c>
      <c r="F49" t="s">
        <v>193</v>
      </c>
      <c r="G49" t="s">
        <v>195</v>
      </c>
      <c r="H49" s="48" t="s">
        <v>258</v>
      </c>
      <c r="I49" t="s">
        <v>67</v>
      </c>
      <c r="J49" s="14">
        <v>33</v>
      </c>
      <c r="K49" s="14" t="s">
        <v>63</v>
      </c>
      <c r="L49" t="s">
        <v>3</v>
      </c>
      <c r="M49" s="14">
        <v>3.63</v>
      </c>
      <c r="N49" s="14">
        <v>5.12</v>
      </c>
      <c r="AH49" s="17">
        <f t="shared" si="18"/>
        <v>3.63</v>
      </c>
      <c r="AI49" s="18">
        <f t="shared" si="0"/>
        <v>3.63</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23501</v>
      </c>
      <c r="B50" s="16">
        <v>45901</v>
      </c>
      <c r="C50" t="s">
        <v>62</v>
      </c>
      <c r="D50" t="s">
        <v>193</v>
      </c>
      <c r="E50" t="s">
        <v>63</v>
      </c>
      <c r="F50" t="s">
        <v>183</v>
      </c>
      <c r="G50" t="s">
        <v>194</v>
      </c>
      <c r="H50" s="48" t="s">
        <v>259</v>
      </c>
      <c r="I50" t="s">
        <v>67</v>
      </c>
      <c r="J50" s="14">
        <v>26</v>
      </c>
      <c r="K50" s="14" t="s">
        <v>62</v>
      </c>
      <c r="L50" t="s">
        <v>3</v>
      </c>
      <c r="M50" s="14">
        <v>4.1400000000000006</v>
      </c>
      <c r="N50" s="14">
        <v>2.86</v>
      </c>
      <c r="AH50" s="17">
        <f t="shared" si="18"/>
        <v>2.86</v>
      </c>
      <c r="AI50" s="18">
        <f t="shared" si="0"/>
        <v>0</v>
      </c>
      <c r="AJ50" s="18">
        <f t="shared" si="1"/>
        <v>2.86</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23563</v>
      </c>
      <c r="B51" s="16">
        <v>45962</v>
      </c>
      <c r="C51" t="s">
        <v>62</v>
      </c>
      <c r="D51" t="s">
        <v>260</v>
      </c>
      <c r="E51" t="s">
        <v>63</v>
      </c>
      <c r="F51" t="s">
        <v>183</v>
      </c>
      <c r="G51" t="s">
        <v>254</v>
      </c>
      <c r="H51" s="48" t="s">
        <v>261</v>
      </c>
      <c r="I51" t="s">
        <v>68</v>
      </c>
      <c r="J51" s="14">
        <v>89</v>
      </c>
      <c r="K51" s="14" t="s">
        <v>63</v>
      </c>
      <c r="L51" t="s">
        <v>3</v>
      </c>
      <c r="M51" s="14">
        <v>19.579999999999998</v>
      </c>
      <c r="N51" s="14">
        <v>25.92</v>
      </c>
      <c r="AH51" s="17">
        <f t="shared" si="18"/>
        <v>25.92</v>
      </c>
      <c r="AI51" s="18">
        <f t="shared" si="0"/>
        <v>0</v>
      </c>
      <c r="AJ51" s="18">
        <f t="shared" si="1"/>
        <v>25.92</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23621</v>
      </c>
      <c r="B52" s="16">
        <v>46023</v>
      </c>
      <c r="C52" t="s">
        <v>62</v>
      </c>
      <c r="D52" t="s">
        <v>209</v>
      </c>
      <c r="E52" t="s">
        <v>63</v>
      </c>
      <c r="F52" t="s">
        <v>183</v>
      </c>
      <c r="G52" t="s">
        <v>189</v>
      </c>
      <c r="H52" s="48" t="s">
        <v>223</v>
      </c>
      <c r="I52" t="s">
        <v>67</v>
      </c>
      <c r="J52" s="14">
        <v>79</v>
      </c>
      <c r="K52" s="14" t="s">
        <v>62</v>
      </c>
      <c r="L52" t="s">
        <v>3</v>
      </c>
      <c r="M52" s="14">
        <v>11.56</v>
      </c>
      <c r="N52" s="14">
        <v>8.69</v>
      </c>
      <c r="P52" s="21"/>
      <c r="AH52" s="17">
        <f t="shared" si="18"/>
        <v>8.69</v>
      </c>
      <c r="AI52" s="18">
        <f t="shared" si="0"/>
        <v>0</v>
      </c>
      <c r="AJ52" s="18">
        <f t="shared" si="1"/>
        <v>8.69</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51 I49:N51">
    <cfRule type="containsText" dxfId="24" priority="5" operator="containsText" text=", USA">
      <formula>NOT(ISERROR(SEARCH(", USA",B2)))</formula>
    </cfRule>
    <cfRule type="containsText" dxfId="23" priority="6" operator="containsText" text=", CSA">
      <formula>NOT(ISERROR(SEARCH(", CSA",B2)))</formula>
    </cfRule>
  </conditionalFormatting>
  <conditionalFormatting sqref="H2 H4:H6 H9">
    <cfRule type="containsText" dxfId="22" priority="61" operator="containsText" text=", USA">
      <formula>NOT(ISERROR(SEARCH(", USA",H2)))</formula>
    </cfRule>
    <cfRule type="containsText" dxfId="21" priority="62" operator="containsText" text=", CSA">
      <formula>NOT(ISERROR(SEARCH(", CSA",H2)))</formula>
    </cfRule>
  </conditionalFormatting>
  <conditionalFormatting sqref="H18 H21 H23 H26 H30 H32 H35:H36 H38:H39">
    <cfRule type="containsText" dxfId="20" priority="47" operator="containsText" text=", USA">
      <formula>NOT(ISERROR(SEARCH(", USA",H18)))</formula>
    </cfRule>
    <cfRule type="containsText" dxfId="19" priority="48" operator="containsText" text=", CSA">
      <formula>NOT(ISERROR(SEARCH(", CSA",H18)))</formula>
    </cfRule>
  </conditionalFormatting>
  <conditionalFormatting sqref="H42">
    <cfRule type="containsText" dxfId="18" priority="37" operator="containsText" text=", USA">
      <formula>NOT(ISERROR(SEARCH(", USA",H42)))</formula>
    </cfRule>
    <cfRule type="containsText" dxfId="17" priority="38" operator="containsText" text=", CSA">
      <formula>NOT(ISERROR(SEARCH(", CSA",H42)))</formula>
    </cfRule>
  </conditionalFormatting>
  <conditionalFormatting sqref="H45:Z45">
    <cfRule type="containsText" dxfId="16" priority="25" operator="containsText" text=", USA">
      <formula>NOT(ISERROR(SEARCH(", USA",H45)))</formula>
    </cfRule>
    <cfRule type="containsText" dxfId="15" priority="26" operator="containsText" text=", CSA">
      <formula>NOT(ISERROR(SEARCH(", CSA",H45)))</formula>
    </cfRule>
  </conditionalFormatting>
  <conditionalFormatting sqref="I2:O13">
    <cfRule type="containsText" dxfId="14" priority="59" operator="containsText" text=", USA">
      <formula>NOT(ISERROR(SEARCH(", USA",I2)))</formula>
    </cfRule>
    <cfRule type="containsText" dxfId="13" priority="60" operator="containsText" text=", CSA">
      <formula>NOT(ISERROR(SEARCH(", CSA",I2)))</formula>
    </cfRule>
  </conditionalFormatting>
  <conditionalFormatting sqref="I48:V48">
    <cfRule type="containsText" dxfId="12" priority="11" operator="containsText" text=", USA">
      <formula>NOT(ISERROR(SEARCH(", USA",I48)))</formula>
    </cfRule>
    <cfRule type="containsText" dxfId="11" priority="12" operator="containsText" text=", CSA">
      <formula>NOT(ISERROR(SEARCH(", CSA",I48)))</formula>
    </cfRule>
  </conditionalFormatting>
  <conditionalFormatting sqref="I14:Z44">
    <cfRule type="containsText" dxfId="10" priority="31" operator="containsText" text=", USA">
      <formula>NOT(ISERROR(SEARCH(", USA",I14)))</formula>
    </cfRule>
    <cfRule type="containsText" dxfId="9" priority="32" operator="containsText" text=", CSA">
      <formula>NOT(ISERROR(SEARCH(", CSA",I14)))</formula>
    </cfRule>
  </conditionalFormatting>
  <conditionalFormatting sqref="I46:Z47">
    <cfRule type="containsText" dxfId="8" priority="13" operator="containsText" text=", USA">
      <formula>NOT(ISERROR(SEARCH(", USA",I46)))</formula>
    </cfRule>
    <cfRule type="containsText" dxfId="7" priority="14" operator="containsText" text=", CSA">
      <formula>NOT(ISERROR(SEARCH(", CSA",I46)))</formula>
    </cfRule>
  </conditionalFormatting>
  <conditionalFormatting sqref="P2:P12 P13:Z13">
    <cfRule type="containsText" dxfId="6" priority="71" operator="containsText" text=", USA">
      <formula>NOT(ISERROR(SEARCH(", USA",P2)))</formula>
    </cfRule>
    <cfRule type="containsText" dxfId="5" priority="72" operator="containsText" text=", CSA">
      <formula>NOT(ISERROR(SEARCH(", CSA",P2)))</formula>
    </cfRule>
  </conditionalFormatting>
  <conditionalFormatting sqref="AI2:AZ1048576">
    <cfRule type="cellIs" dxfId="4" priority="85" operator="greaterThan">
      <formula>0</formula>
    </cfRule>
  </conditionalFormatting>
  <conditionalFormatting sqref="I52:N52">
    <cfRule type="containsText" dxfId="2" priority="3" operator="containsText" text=", USA">
      <formula>NOT(ISERROR(SEARCH(", USA",I52)))</formula>
    </cfRule>
    <cfRule type="containsText" dxfId="3" priority="4" operator="containsText" text=", CSA">
      <formula>NOT(ISERROR(SEARCH(", CSA",I52)))</formula>
    </cfRule>
  </conditionalFormatting>
  <conditionalFormatting sqref="B52:G52">
    <cfRule type="containsText" dxfId="1" priority="1" operator="containsText" text=", USA">
      <formula>NOT(ISERROR(SEARCH(", USA",B52)))</formula>
    </cfRule>
    <cfRule type="containsText" dxfId="0" priority="2" operator="containsText" text=", CSA">
      <formula>NOT(ISERROR(SEARCH(", CSA",B52)))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F5" sqref="F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10</v>
      </c>
      <c r="E4" s="7" t="s">
        <v>1</v>
      </c>
    </row>
    <row r="5" spans="4:8" s="3" customFormat="1" ht="30" customHeight="1" x14ac:dyDescent="0.25">
      <c r="D5" s="99" t="s">
        <v>2</v>
      </c>
      <c r="E5" s="99"/>
    </row>
    <row r="6" spans="4:8" s="3" customFormat="1" ht="30" customHeight="1" x14ac:dyDescent="0.25">
      <c r="D6" s="8">
        <f>$L$25+$L$27+1</f>
        <v>3.8</v>
      </c>
      <c r="E6" s="9" t="s">
        <v>3</v>
      </c>
    </row>
    <row r="7" spans="4:8" s="3" customFormat="1" ht="30" customHeight="1" x14ac:dyDescent="0.25">
      <c r="D7" s="8">
        <f>$L$25+$L$28+1</f>
        <v>3.6</v>
      </c>
      <c r="E7" s="9" t="s">
        <v>4</v>
      </c>
    </row>
    <row r="8" spans="4:8" s="3" customFormat="1" ht="30" customHeight="1" x14ac:dyDescent="0.25">
      <c r="D8" s="8">
        <f>($D$7+$D$9)/2-0.5</f>
        <v>2.5</v>
      </c>
      <c r="E8" s="9" t="s">
        <v>5</v>
      </c>
    </row>
    <row r="9" spans="4:8" s="3" customFormat="1" ht="30" customHeight="1" x14ac:dyDescent="0.25">
      <c r="D9" s="8">
        <f>($L$25)+($D$4*-1/100)</f>
        <v>2.4</v>
      </c>
      <c r="E9" s="9" t="s">
        <v>6</v>
      </c>
    </row>
    <row r="10" spans="4:8" ht="30" customHeight="1" x14ac:dyDescent="0.25">
      <c r="D10" s="8">
        <f>($L$25)+($D$4*-3/100)</f>
        <v>2.2000000000000002</v>
      </c>
      <c r="E10" s="9" t="s">
        <v>7</v>
      </c>
    </row>
    <row r="11" spans="4:8" ht="30" customHeight="1" x14ac:dyDescent="0.25">
      <c r="D11" s="100" t="s">
        <v>8</v>
      </c>
      <c r="E11" s="100"/>
    </row>
    <row r="12" spans="4:8" ht="30" customHeight="1" x14ac:dyDescent="0.25">
      <c r="D12" s="8">
        <f>($L$25+$L$27+1)/2</f>
        <v>1.9</v>
      </c>
      <c r="E12" s="9" t="s">
        <v>3</v>
      </c>
      <c r="H12" s="4"/>
    </row>
    <row r="13" spans="4:8" ht="30" customHeight="1" x14ac:dyDescent="0.25">
      <c r="D13" s="8">
        <f>($L$25+$L$28+1)/2</f>
        <v>1.8</v>
      </c>
      <c r="E13" s="9" t="s">
        <v>4</v>
      </c>
    </row>
    <row r="14" spans="4:8" ht="30" customHeight="1" x14ac:dyDescent="0.25">
      <c r="D14" s="8">
        <f>$D$8/2</f>
        <v>1.25</v>
      </c>
      <c r="E14" s="9" t="s">
        <v>5</v>
      </c>
    </row>
    <row r="15" spans="4:8" ht="30" customHeight="1" x14ac:dyDescent="0.25">
      <c r="D15" s="8">
        <f>$D$9/2</f>
        <v>1.2</v>
      </c>
      <c r="E15" s="9" t="s">
        <v>6</v>
      </c>
    </row>
    <row r="16" spans="4:8" ht="30" customHeight="1" x14ac:dyDescent="0.25">
      <c r="D16" s="8">
        <f>$D$10/2</f>
        <v>1.1000000000000001</v>
      </c>
      <c r="E16" s="9" t="s">
        <v>7</v>
      </c>
    </row>
    <row r="17" spans="11:12" ht="30" customHeight="1" x14ac:dyDescent="0.25"/>
    <row r="25" spans="11:12" x14ac:dyDescent="0.25">
      <c r="K25" s="2" t="s">
        <v>9</v>
      </c>
      <c r="L25" s="2">
        <f>$D$4/4</f>
        <v>2.5</v>
      </c>
    </row>
    <row r="26" spans="11:12" x14ac:dyDescent="0.25">
      <c r="K26" s="2" t="s">
        <v>10</v>
      </c>
    </row>
    <row r="27" spans="11:12" x14ac:dyDescent="0.25">
      <c r="K27" s="2" t="s">
        <v>11</v>
      </c>
      <c r="L27" s="2">
        <f>$D$4*3/100</f>
        <v>0.3</v>
      </c>
    </row>
    <row r="28" spans="11:12" x14ac:dyDescent="0.25">
      <c r="K28" s="2" t="s">
        <v>12</v>
      </c>
      <c r="L28" s="2">
        <f>$D$4*1/100</f>
        <v>0.1</v>
      </c>
    </row>
    <row r="29" spans="11:12" x14ac:dyDescent="0.25">
      <c r="K29" s="2" t="s">
        <v>13</v>
      </c>
    </row>
    <row r="30" spans="11:12" x14ac:dyDescent="0.25">
      <c r="K30" s="2" t="s">
        <v>14</v>
      </c>
      <c r="L30" s="2">
        <f>($L$25)+($D$4*-1/100)</f>
        <v>2.4</v>
      </c>
    </row>
    <row r="31" spans="11:12" x14ac:dyDescent="0.25">
      <c r="K31" s="2" t="s">
        <v>15</v>
      </c>
      <c r="L31" s="2">
        <f>($L$25)+($D$4*-3/100)</f>
        <v>2.2000000000000002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Sven Finn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2026-01-24T03:23:15Z</dcterms:modified>
</cp:coreProperties>
</file>